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I:\PROJETO GALPÃO PEQUENO PRINCIPE\"/>
    </mc:Choice>
  </mc:AlternateContent>
  <bookViews>
    <workbookView xWindow="120" yWindow="48" windowWidth="15132" windowHeight="7656" activeTab="1"/>
  </bookViews>
  <sheets>
    <sheet name="pla" sheetId="1" r:id="rId1"/>
    <sheet name="Conograma fisico" sheetId="6" r:id="rId2"/>
  </sheets>
  <definedNames>
    <definedName name="_xlnm.Print_Area" localSheetId="1">'Conograma fisico'!$A$1:$W$40</definedName>
  </definedNames>
  <calcPr calcId="152511"/>
</workbook>
</file>

<file path=xl/calcChain.xml><?xml version="1.0" encoding="utf-8"?>
<calcChain xmlns="http://schemas.openxmlformats.org/spreadsheetml/2006/main">
  <c r="N30" i="6" l="1"/>
  <c r="G76" i="1" l="1"/>
  <c r="H76" i="1" s="1"/>
  <c r="G23" i="1"/>
  <c r="H23" i="1" s="1"/>
  <c r="V29" i="6" l="1"/>
  <c r="W23" i="6" s="1"/>
  <c r="W24" i="6"/>
  <c r="W20" i="6"/>
  <c r="W17" i="6"/>
  <c r="W16" i="6"/>
  <c r="N23" i="6"/>
  <c r="L23" i="6"/>
  <c r="N21" i="6"/>
  <c r="L21" i="6"/>
  <c r="N18" i="6"/>
  <c r="L18" i="6"/>
  <c r="W21" i="6" l="1"/>
  <c r="W18" i="6"/>
  <c r="W22" i="6"/>
  <c r="W19" i="6"/>
  <c r="G63" i="1"/>
  <c r="H63" i="1" s="1"/>
  <c r="G64" i="1"/>
  <c r="G75" i="1"/>
  <c r="G42" i="1"/>
  <c r="H42" i="1" s="1"/>
  <c r="G36" i="1" l="1"/>
  <c r="H36" i="1" s="1"/>
  <c r="G74" i="1"/>
  <c r="G69" i="1"/>
  <c r="H69" i="1" s="1"/>
  <c r="G60" i="1"/>
  <c r="H60" i="1" s="1"/>
  <c r="G61" i="1"/>
  <c r="H61" i="1" s="1"/>
  <c r="G62" i="1"/>
  <c r="H62" i="1" s="1"/>
  <c r="G65" i="1"/>
  <c r="G66" i="1"/>
  <c r="H66" i="1" s="1"/>
  <c r="G67" i="1"/>
  <c r="H67" i="1" s="1"/>
  <c r="G68" i="1"/>
  <c r="H68" i="1" s="1"/>
  <c r="G59" i="1"/>
  <c r="H59" i="1" s="1"/>
  <c r="G51" i="1"/>
  <c r="H51" i="1" s="1"/>
  <c r="G52" i="1"/>
  <c r="H52" i="1" s="1"/>
  <c r="G53" i="1"/>
  <c r="H53" i="1" s="1"/>
  <c r="G54" i="1"/>
  <c r="H54" i="1" s="1"/>
  <c r="G55" i="1"/>
  <c r="H55" i="1" s="1"/>
  <c r="G50" i="1"/>
  <c r="H50" i="1" s="1"/>
  <c r="G41" i="1"/>
  <c r="H41" i="1" s="1"/>
  <c r="G43" i="1"/>
  <c r="H43" i="1" s="1"/>
  <c r="G44" i="1"/>
  <c r="H44" i="1" s="1"/>
  <c r="G45" i="1"/>
  <c r="H45" i="1" s="1"/>
  <c r="G46" i="1"/>
  <c r="H46" i="1" s="1"/>
  <c r="G40" i="1"/>
  <c r="H40" i="1" s="1"/>
  <c r="G31" i="1"/>
  <c r="H31" i="1" s="1"/>
  <c r="G30" i="1"/>
  <c r="H30" i="1" s="1"/>
  <c r="G29" i="1"/>
  <c r="H29" i="1" s="1"/>
  <c r="G28" i="1"/>
  <c r="H28" i="1" s="1"/>
  <c r="G27" i="1"/>
  <c r="H27" i="1" s="1"/>
  <c r="G22" i="1"/>
  <c r="H22" i="1" s="1"/>
  <c r="G21" i="1"/>
  <c r="H21" i="1" s="1"/>
  <c r="G16" i="1"/>
  <c r="H16" i="1" s="1"/>
  <c r="G17" i="1"/>
  <c r="H17" i="1" s="1"/>
  <c r="G15" i="1"/>
  <c r="H15" i="1" s="1"/>
  <c r="G11" i="1"/>
  <c r="H11" i="1" s="1"/>
  <c r="G10" i="1"/>
  <c r="H10" i="1" s="1"/>
  <c r="H18" i="1" l="1"/>
  <c r="H47" i="1"/>
  <c r="H70" i="1"/>
  <c r="H24" i="1"/>
  <c r="P29" i="6"/>
  <c r="N29" i="6"/>
  <c r="L29" i="6"/>
  <c r="G32" i="1" l="1"/>
  <c r="H32" i="1" s="1"/>
  <c r="H33" i="1" s="1"/>
  <c r="G77" i="1" l="1"/>
  <c r="H77" i="1" s="1"/>
  <c r="H78" i="1" s="1"/>
  <c r="H56" i="1" l="1"/>
  <c r="H37" i="1"/>
  <c r="H12" i="1"/>
  <c r="H100" i="1" l="1"/>
  <c r="J29" i="6"/>
  <c r="K22" i="6" l="1"/>
  <c r="K18" i="6"/>
  <c r="K21" i="6"/>
  <c r="K17" i="6"/>
  <c r="K24" i="6"/>
  <c r="K20" i="6"/>
  <c r="K16" i="6"/>
  <c r="K23" i="6"/>
  <c r="K19" i="6"/>
  <c r="Q29" i="6"/>
  <c r="O29" i="6"/>
  <c r="M29" i="6" l="1"/>
  <c r="L30" i="6"/>
  <c r="M30" i="6" l="1"/>
  <c r="O30" i="6" l="1"/>
  <c r="Q30" i="6" l="1"/>
</calcChain>
</file>

<file path=xl/sharedStrings.xml><?xml version="1.0" encoding="utf-8"?>
<sst xmlns="http://schemas.openxmlformats.org/spreadsheetml/2006/main" count="220" uniqueCount="162">
  <si>
    <t>Nº</t>
  </si>
  <si>
    <t>ITEM</t>
  </si>
  <si>
    <t>DISCRIMINAÇÃO</t>
  </si>
  <si>
    <t>UNID</t>
  </si>
  <si>
    <t>QDE</t>
  </si>
  <si>
    <t>74209/001</t>
  </si>
  <si>
    <t>UN</t>
  </si>
  <si>
    <t>MOVIMENTO DE TERRA</t>
  </si>
  <si>
    <t>M3</t>
  </si>
  <si>
    <t>REATERRO DE VALA/CAVA COM MATERIAL REAPROVEITADO - FUNDAÇÃO</t>
  </si>
  <si>
    <t>COBERTURA</t>
  </si>
  <si>
    <t>M2</t>
  </si>
  <si>
    <t>M</t>
  </si>
  <si>
    <t>FUNDAÇÃO E ESTRUTURA</t>
  </si>
  <si>
    <t>74007/001</t>
  </si>
  <si>
    <t>FORMA DE MADEIRA COMUM PARA FUNDACOES</t>
  </si>
  <si>
    <t>ALVENARIA - VEDAÇÃO</t>
  </si>
  <si>
    <t>INSTALAÇÕES ELETRICAS</t>
  </si>
  <si>
    <t>CHUVEIRO ELETRICO COMUM TIPO DUCHA</t>
  </si>
  <si>
    <t>LIMPEZA FINAL DA OBRA</t>
  </si>
  <si>
    <t>VALOR UNIT.</t>
  </si>
  <si>
    <t>VALOR TOTAL</t>
  </si>
  <si>
    <t>KG</t>
  </si>
  <si>
    <t>LOCACAO  CONVENCIONAL  DE  OBRA,  ATRAVÉS  DE  GABARITO DE  TABUAS  CORRIDAS PONTALETADAS A CADA 1,50M</t>
  </si>
  <si>
    <t>TOTAL DO ITEM ----------------------</t>
  </si>
  <si>
    <t xml:space="preserve"> </t>
  </si>
  <si>
    <t>A N E X O   I</t>
  </si>
  <si>
    <t>PLANILHA ORÇAMENTÁRIA DE CUSTOS</t>
  </si>
  <si>
    <t>PREFEITURA MUNICIPAL DE CAMPOS DE JÚLIO</t>
  </si>
  <si>
    <t>CRONOGRAMA FÍSICO FINANCEIRO</t>
  </si>
  <si>
    <t>CIDADE: CAMPOS DE JÚLIO-MT</t>
  </si>
  <si>
    <t>DISCRIMINAÇÃO DOS SERVIÇOS</t>
  </si>
  <si>
    <t>PERIODO</t>
  </si>
  <si>
    <t>À EXECUTAR</t>
  </si>
  <si>
    <t>VALOR</t>
  </si>
  <si>
    <t>%</t>
  </si>
  <si>
    <t>VALOR R$</t>
  </si>
  <si>
    <t>Movimento de terra</t>
  </si>
  <si>
    <t>Cobertura</t>
  </si>
  <si>
    <t xml:space="preserve">Fundação e Estrutura </t>
  </si>
  <si>
    <t>Alvenaria</t>
  </si>
  <si>
    <t>Instalações Hidráulicas</t>
  </si>
  <si>
    <t>Diversos e Limpeza da Obra</t>
  </si>
  <si>
    <t>VALOR DO PERÍODO</t>
  </si>
  <si>
    <t>VALOR ACUMULADO</t>
  </si>
  <si>
    <t>VALOR UNIT + BDI 25%</t>
  </si>
  <si>
    <t>LOCAL:  Bairro Vila Nova, Quadra 02, Campos de Júlio - MT</t>
  </si>
  <si>
    <t>DATA: FEV/2014</t>
  </si>
  <si>
    <t>2.1</t>
  </si>
  <si>
    <t>2.2</t>
  </si>
  <si>
    <t>4.1</t>
  </si>
  <si>
    <t>4.2</t>
  </si>
  <si>
    <t>4.3</t>
  </si>
  <si>
    <t>4.4</t>
  </si>
  <si>
    <t>4.5</t>
  </si>
  <si>
    <t>4.6</t>
  </si>
  <si>
    <t>3.3</t>
  </si>
  <si>
    <t>M²</t>
  </si>
  <si>
    <t>COTAÇÃO</t>
  </si>
  <si>
    <t xml:space="preserve">MOBILIZAÇÃO - CANTEIRO DE OBRAS </t>
  </si>
  <si>
    <t>2.3</t>
  </si>
  <si>
    <t>M³</t>
  </si>
  <si>
    <t>UM</t>
  </si>
  <si>
    <t>CABO DE COBRE ISOLADO PVC 450/750V - 2,5 MM² RESISTENTE A CJAMA - FORNECIMENTO E INSTALAÇÃO</t>
  </si>
  <si>
    <t>1.1</t>
  </si>
  <si>
    <t>1.2</t>
  </si>
  <si>
    <t>5.1</t>
  </si>
  <si>
    <t>6.5</t>
  </si>
  <si>
    <t>6.6</t>
  </si>
  <si>
    <t>INSTALAÇÕES HIDAULICAS E SANITÁRIAS</t>
  </si>
  <si>
    <t>Eng. Civil - CREA 1202470122</t>
  </si>
  <si>
    <t>LUIZ CARLOS CORREIA DE OLIVEIRA</t>
  </si>
  <si>
    <t>SOMA TOTAL................................</t>
  </si>
  <si>
    <t>PLACA DE OBRA EM CHAPA DE ACO GALVANIZADO - PADRÃO MINISTERIO DA SAUDE - 1,25X2,00M</t>
  </si>
  <si>
    <r>
      <rPr>
        <b/>
        <sz val="14"/>
        <rFont val="Century Gothic"/>
        <family val="2"/>
      </rPr>
      <t xml:space="preserve">PREFEITURA MUNICIPAL DE CAMPOS DE JÚLIO </t>
    </r>
    <r>
      <rPr>
        <sz val="10"/>
        <rFont val="Century Gothic"/>
        <family val="2"/>
      </rPr>
      <t xml:space="preserve"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AV. VALDIR MAZUTTI, N° 779W, BOM JARDIM, CAMPOS DE JÚLIO                                                                                                                                                         CONTATO: (65) 3387-2800</t>
    </r>
  </si>
  <si>
    <r>
      <t>OBRA</t>
    </r>
    <r>
      <rPr>
        <sz val="10"/>
        <rFont val="Century Gothic"/>
        <family val="2"/>
      </rPr>
      <t>: Ampliação e Reforma da Creche O Pequeno Príncipe</t>
    </r>
  </si>
  <si>
    <r>
      <t>LOCAL</t>
    </r>
    <r>
      <rPr>
        <sz val="10"/>
        <rFont val="Century Gothic"/>
        <family val="2"/>
      </rPr>
      <t>:  Avenida Marechal Rondon - Centro</t>
    </r>
  </si>
  <si>
    <t>ATERRO INTERNO COM TRANSPORTE EM CARRINHO DE MÃO, COM AREIA LAVADA FINA PENEIRADA.</t>
  </si>
  <si>
    <t>PILARES DE CONCRETO ARMADO NA SECÇÃO 18 X 25 X 3,50 LIVRE, OU METÁLICOS</t>
  </si>
  <si>
    <t>APLICAÇÃO DE SELADOR ACRÍLICO</t>
  </si>
  <si>
    <t>PINTURA LATEX ACRILICA AMBIENTES INTERNOS\EXTERNOS, DUAS DEMAOS (MURETAS)</t>
  </si>
  <si>
    <t>REVESTIMENTOS - PINTURAS</t>
  </si>
  <si>
    <t>PINTURA LATEX ACRILICA AMBIENTES INTERNOS\EXTERNOS, DUAS DEMAOS - PAREDES INTERNAS/EXTERNAS TODO PRÉDIO</t>
  </si>
  <si>
    <t>PINTURA ESMALTE SINTÉTICO DUAS DEMÃOS PORTAS, GRADES DE MADEIRAS E BARRADOS</t>
  </si>
  <si>
    <t>COBERTURA EM TELHA ONDULADA DE ALUMÍNIO ESPESSURA 5 MM + FECHAMENTOS LATERAIS E DE TESTADAS</t>
  </si>
  <si>
    <t>DISJUNTOR TERMOMAGNÉTICO BIPOLAR PADRÃO NEMA 10 A 30A - 240V - FORNECIMENTO E INSTALAÇÃO</t>
  </si>
  <si>
    <t xml:space="preserve">CAIXA  DE  INSPEÇÃO  EM  ALVENARIA  DE  TIJOLO  MACIÇO  60X60X60CM,   REVESTIDA INTERNAMENTE (CIMENTO E AREIA, TRAÇO 1:4) E=2,0CM, COM TAMPA PRÉ-MOLDADA DE CONCRETO E FUNDO DE CONCRETO 15MPA TIPO C - ESCAVAÇÃO E CONFECÇÃO </t>
  </si>
  <si>
    <t>TUBO  PVC  ESGOTO   PREDIAL  DN  100MM  -  FORNECIMENTO  E INSTALACAO</t>
  </si>
  <si>
    <t>DIVERSOS/LIMPEZA FINAL DA OBRA</t>
  </si>
  <si>
    <t>ABERTURA DE PORTA LIGANDO AS DUAS DESPENSAS AO LADO DO ALMOXARIFADO (CONFORME PROJETO)</t>
  </si>
  <si>
    <t>ALVENARIA  EM  TIJOLO  CERAMICO  FURADO 10X20X20CM, 1/2 VEZ,  ASSENTADO  EM ARGAMASSA TRACO 1:2:8 (CIMENTO, CAL E AREIA), JUNTAS 12MM</t>
  </si>
  <si>
    <t>74077/002</t>
  </si>
  <si>
    <t>ESCAVACAO MANUAL DE VALAS PARA VIGAS BALDRAMES  OU FUNDAÇÕES</t>
  </si>
  <si>
    <t xml:space="preserve">M </t>
  </si>
  <si>
    <t>74157/004</t>
  </si>
  <si>
    <t>LANÇAMENTO DE CONCRETO EM FUNDAÇÕES</t>
  </si>
  <si>
    <t>CHAPISCO EM PAREDES EXTERNAS TRACO 1:3 (CIMENTO E AREIA), ESPESSURA 0,5CM,
APLICADO COM COLHER DE PEDREITO</t>
  </si>
  <si>
    <t>REBOCO PAULISTA (MASSA UNICA) EM PAREDE, TRACO 1:2:8 (CIMENTO, CAL E AREIA), PREPARO MECANICO.</t>
  </si>
  <si>
    <t>73924/002</t>
  </si>
  <si>
    <t>LÂMPADA FLUORESCENTE ESPIRAL BRANCA COMPACTA - 45 w</t>
  </si>
  <si>
    <t>ELETRODUTO FLEXÍVEL CORRUGADO PVC - DIÂMETRO 25 MM ´PARA CIRCUITOS TERMINAIS</t>
  </si>
  <si>
    <t>INTERRUPTOR DE EMBUTIR 10A/250V TECLA DUPLA COM PLACA - FORNECIMENTO E INSTALAÇÃO</t>
  </si>
  <si>
    <t>74130/003</t>
  </si>
  <si>
    <t>VASO SANITÁRIO INFANTIL SINFONADO PARA VÁLVULA DE DESCARGA EM LOUÇA BRANCA COM ACESSÓRIOS INCLUSIVE ASSENTO PLÁSTICO</t>
  </si>
  <si>
    <t>VÁLVULA DE DESCARGA 1.1/2" COM REGISTRO, ACABAMENTO EM METAL CROMADO, FORNECIMENTO E INSTALAÇÃO</t>
  </si>
  <si>
    <t>PORTA PAPEL HIGIÊNICO EM LOUÇA FIXADO NA PAREDE</t>
  </si>
  <si>
    <t>REVISÃO EM PORTA METÁLICA DE CORRER COM TROCA DE ROLDANAS E COLOC. DE FECHADURA</t>
  </si>
  <si>
    <t>ORÇ.</t>
  </si>
  <si>
    <t>3.1</t>
  </si>
  <si>
    <t>3.2</t>
  </si>
  <si>
    <t>6.1</t>
  </si>
  <si>
    <t>6.2</t>
  </si>
  <si>
    <t>6.3</t>
  </si>
  <si>
    <t>6.4</t>
  </si>
  <si>
    <t>7.1</t>
  </si>
  <si>
    <t>9.3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</si>
  <si>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</si>
  <si>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</si>
  <si>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</si>
  <si>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</si>
  <si>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</si>
  <si>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</si>
  <si>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</si>
  <si>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</si>
  <si>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</si>
  <si>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</si>
  <si>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</si>
  <si>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8.8</t>
  </si>
  <si>
    <t>8.9</t>
  </si>
  <si>
    <t>8.10</t>
  </si>
  <si>
    <t>9.1</t>
  </si>
  <si>
    <t>9.2</t>
  </si>
  <si>
    <t>6.7</t>
  </si>
  <si>
    <t xml:space="preserve"> REVESTIMENTO CERÂMICO PARA PAREDES INTERNAS COM PLACAS TIPO ESMALTADA DE DIMENSÕES 25X35 CM APLICADA EM ÁREA INTERNA DE PAREDES MAIOR QUE 5 M²</t>
  </si>
  <si>
    <t>OBRA: AMPLIAÇÃO E REFORMA DA CRECHE O PEQUENO PRINCIPE</t>
  </si>
  <si>
    <t>Avenida Marechal Cândido Rondon  - Centro</t>
  </si>
  <si>
    <t xml:space="preserve">ESTRUTURA METÁLICA EM TRELIÇAS, VÃO LIVRE DE ATÉ 15 METROS, FORNECIMENTO, MONTAGEM E PINTURA, NÃO SENDO CONSIDERADO SERVIÇOS GERAIS DE ALVENARIA E  AS TELHAS DE COBERTURA  </t>
  </si>
  <si>
    <t>TROCA DE TODAS AS CALHAS INCLUSIVE  TODA CALAFETAÇÃO DAS MESMAS</t>
  </si>
  <si>
    <t>BANCADA PARA LAVATÓRIO EM MÁRMORE DIMENSÕES 2,90 X 0,60M COM 04 CUBAS - COMPLETAS COM VÁLVULAS E SIFÃO.</t>
  </si>
  <si>
    <t>RETIRADA DE  UMA PORTA DE MADEIRA DE 80X210CM</t>
  </si>
  <si>
    <t>8.11</t>
  </si>
  <si>
    <t>TORNEIRA CROMADA DE MESA, 1/2" OU 3/4", PARA LAVATÓRIO, PADRÃO POPULAR</t>
  </si>
  <si>
    <t>PONTO DE CONSUMO TERMINAL DE ÁGUA FRIA (SUBRAMAL) COM TUBULAÇÃO DE PVC DN 25 MM INSTALADO EM RAMAL DE ÁGUA, INCLUINDO RASGO E CHUBAMENTO EM ALVENARIA</t>
  </si>
  <si>
    <t>ARMAÇÃO DE BLOCO, VIGA BALDRAME OU SAPATA UTILIZANDO AÇO CA-50 DE 8 MM - MONTAGEM AF. 06/2017</t>
  </si>
  <si>
    <t>ARMAÇÃO DE PILAR OU VIGA DE UMA ESTRUTURA CONVENCIONAL DE CONCRETO ARMADO DE UMA EDIFICAÇÃO TÉRREA UTILIZANDO AÇO CA-60 DE 5.00 MM - MONTAGEM AF-12/2015</t>
  </si>
  <si>
    <t>CONCRETO FCK = 20MPA, TRAÇO 1:2,7:3 (CIMENTO/ AREIA MÉDIA/ BRITA 1) PREPARO MECÂNICO COM BETONEIRA 400 LITROS - AF 07/2016</t>
  </si>
  <si>
    <t>LUMINÁRIA TIPO SPOT, DE SOBREPOR, COM 1 LÂMPADA FLUORESCENTE COMPACTA DE DE 45 W - FORNECIMENTO E INSTALAÇÃO</t>
  </si>
  <si>
    <t>KIT DE ACESSORIOS PARA BANHEIRO EM METAL CROMADO, 5 PECAS, INCLUSO FIXAÇÃO - AF 10/2016</t>
  </si>
  <si>
    <t>BARRA APOIO PARA CROMADA DIMENSÕES 60 CM - FORNECIMENTO E INSTALAÇÃO</t>
  </si>
  <si>
    <t>74166/001</t>
  </si>
  <si>
    <t>9.5</t>
  </si>
  <si>
    <r>
      <t>DATA</t>
    </r>
    <r>
      <rPr>
        <sz val="10"/>
        <rFont val="Century Gothic"/>
        <family val="2"/>
      </rPr>
      <t>: Julho/2018</t>
    </r>
  </si>
  <si>
    <t>Serviços Preliminares</t>
  </si>
  <si>
    <t>Revestimentos - Pinturas</t>
  </si>
  <si>
    <t>Instalações elétricas</t>
  </si>
  <si>
    <t>30 DIAS</t>
  </si>
  <si>
    <t>60 DIAS</t>
  </si>
  <si>
    <t>Campos de Júlio-MT 30 de Julho de 2018</t>
  </si>
  <si>
    <t>TOTAL</t>
  </si>
  <si>
    <t>3.4</t>
  </si>
  <si>
    <t>REFORÇAR A ESTRUTURA METÁLICA DA BRINQUEDOTECA E REFIXAR A COBERTURA EM POLICARBONATO</t>
  </si>
  <si>
    <t>TOTAL: R$ 99.991,72 (Noventa e nove mil novecentos e noventa e um reais e setenta e dois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</si>
</sst>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22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name val="Calibri"/>
      <family val="2"/>
      <charset val="204"/>
    </font>
    <font>
      <b/>
      <sz val="10"/>
      <color rgb="FF000000"/>
      <name val="Century Gothic"/>
      <family val="2"/>
    </font>
    <font>
      <b/>
      <sz val="10"/>
      <name val="Century Gothic"/>
      <family val="2"/>
    </font>
    <font>
      <sz val="10"/>
      <color rgb="FFFF0000"/>
      <name val="Century Gothic"/>
      <family val="2"/>
    </font>
    <font>
      <sz val="10"/>
      <name val="Century Gothic"/>
      <family val="2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b/>
      <sz val="12"/>
      <name val="Arial"/>
      <family val="2"/>
    </font>
    <font>
      <sz val="11"/>
      <color rgb="FF000000"/>
      <name val="Century Gothic"/>
      <family val="2"/>
    </font>
    <font>
      <sz val="11"/>
      <color rgb="FF000000"/>
      <name val="Calibri"/>
      <family val="2"/>
      <charset val="204"/>
    </font>
    <font>
      <sz val="11.5"/>
      <name val="Arial"/>
      <family val="2"/>
    </font>
    <font>
      <sz val="11.5"/>
      <color rgb="FF000000"/>
      <name val="Calibri"/>
      <family val="2"/>
      <charset val="204"/>
    </font>
    <font>
      <b/>
      <sz val="11.5"/>
      <name val="Arial"/>
      <family val="2"/>
    </font>
    <font>
      <b/>
      <sz val="11.5"/>
      <color rgb="FF000000"/>
      <name val="Arial"/>
      <family val="2"/>
    </font>
    <font>
      <sz val="11.5"/>
      <color rgb="FF000000"/>
      <name val="Arial"/>
      <family val="2"/>
    </font>
    <font>
      <b/>
      <sz val="14"/>
      <name val="Century Gothic"/>
      <family val="2"/>
    </font>
    <font>
      <b/>
      <sz val="20"/>
      <name val="Arial"/>
      <family val="2"/>
    </font>
    <font>
      <b/>
      <sz val="10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486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6" fillId="2" borderId="1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4" fillId="2" borderId="0" xfId="0" applyNumberFormat="1" applyFont="1" applyFill="1"/>
    <xf numFmtId="4" fontId="5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wrapText="1"/>
    </xf>
    <xf numFmtId="4" fontId="3" fillId="0" borderId="0" xfId="0" applyNumberFormat="1" applyFont="1" applyBorder="1"/>
    <xf numFmtId="4" fontId="3" fillId="2" borderId="2" xfId="0" applyNumberFormat="1" applyFont="1" applyFill="1" applyBorder="1"/>
    <xf numFmtId="4" fontId="3" fillId="2" borderId="4" xfId="0" applyNumberFormat="1" applyFont="1" applyFill="1" applyBorder="1"/>
    <xf numFmtId="4" fontId="0" fillId="2" borderId="2" xfId="0" applyNumberFormat="1" applyFill="1" applyBorder="1"/>
    <xf numFmtId="4" fontId="5" fillId="2" borderId="1" xfId="0" applyNumberFormat="1" applyFont="1" applyFill="1" applyBorder="1" applyAlignment="1">
      <alignment horizontal="left" vertical="top"/>
    </xf>
    <xf numFmtId="4" fontId="9" fillId="0" borderId="0" xfId="0" applyNumberFormat="1" applyFont="1"/>
    <xf numFmtId="4" fontId="0" fillId="0" borderId="0" xfId="0" applyNumberFormat="1"/>
    <xf numFmtId="4" fontId="0" fillId="0" borderId="0" xfId="0" applyNumberFormat="1" applyBorder="1"/>
    <xf numFmtId="4" fontId="12" fillId="0" borderId="2" xfId="0" applyNumberFormat="1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4" fontId="12" fillId="0" borderId="0" xfId="0" applyNumberFormat="1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0" fillId="0" borderId="16" xfId="0" applyNumberFormat="1" applyBorder="1"/>
    <xf numFmtId="4" fontId="0" fillId="0" borderId="18" xfId="0" applyNumberFormat="1" applyBorder="1"/>
    <xf numFmtId="0" fontId="0" fillId="0" borderId="18" xfId="0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2" fontId="8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right" vertical="top"/>
    </xf>
    <xf numFmtId="0" fontId="5" fillId="0" borderId="31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right" vertical="top"/>
    </xf>
    <xf numFmtId="4" fontId="6" fillId="0" borderId="33" xfId="0" applyNumberFormat="1" applyFont="1" applyBorder="1"/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/>
    <xf numFmtId="4" fontId="5" fillId="0" borderId="33" xfId="0" applyNumberFormat="1" applyFont="1" applyBorder="1"/>
    <xf numFmtId="0" fontId="3" fillId="0" borderId="6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center"/>
    </xf>
    <xf numFmtId="0" fontId="15" fillId="0" borderId="0" xfId="0" applyFont="1"/>
    <xf numFmtId="0" fontId="14" fillId="0" borderId="1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4" fontId="14" fillId="0" borderId="28" xfId="0" applyNumberFormat="1" applyFont="1" applyBorder="1" applyAlignment="1"/>
    <xf numFmtId="2" fontId="14" fillId="0" borderId="19" xfId="0" applyNumberFormat="1" applyFont="1" applyBorder="1" applyAlignment="1">
      <alignment horizontal="center"/>
    </xf>
    <xf numFmtId="43" fontId="14" fillId="0" borderId="36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4" fontId="14" fillId="0" borderId="36" xfId="0" applyNumberFormat="1" applyFont="1" applyBorder="1" applyAlignment="1">
      <alignment horizontal="center" vertical="center"/>
    </xf>
    <xf numFmtId="0" fontId="15" fillId="0" borderId="23" xfId="0" applyFont="1" applyBorder="1"/>
    <xf numFmtId="9" fontId="14" fillId="0" borderId="39" xfId="0" applyNumberFormat="1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4" fillId="0" borderId="37" xfId="0" applyFont="1" applyBorder="1" applyAlignment="1">
      <alignment horizontal="center" vertical="center"/>
    </xf>
    <xf numFmtId="2" fontId="14" fillId="0" borderId="40" xfId="0" applyNumberFormat="1" applyFont="1" applyBorder="1" applyAlignment="1">
      <alignment horizontal="center"/>
    </xf>
    <xf numFmtId="43" fontId="14" fillId="0" borderId="36" xfId="0" applyNumberFormat="1" applyFont="1" applyBorder="1" applyAlignment="1">
      <alignment horizontal="right"/>
    </xf>
    <xf numFmtId="1" fontId="14" fillId="0" borderId="37" xfId="2" applyNumberFormat="1" applyFont="1" applyBorder="1" applyAlignment="1">
      <alignment horizontal="center"/>
    </xf>
    <xf numFmtId="1" fontId="14" fillId="0" borderId="37" xfId="0" applyNumberFormat="1" applyFont="1" applyBorder="1" applyAlignment="1">
      <alignment horizontal="center"/>
    </xf>
    <xf numFmtId="2" fontId="14" fillId="0" borderId="37" xfId="0" applyNumberFormat="1" applyFont="1" applyBorder="1" applyAlignment="1">
      <alignment horizontal="center"/>
    </xf>
    <xf numFmtId="4" fontId="14" fillId="0" borderId="38" xfId="0" applyNumberFormat="1" applyFont="1" applyBorder="1" applyAlignment="1">
      <alignment horizontal="center"/>
    </xf>
    <xf numFmtId="4" fontId="14" fillId="0" borderId="36" xfId="0" applyNumberFormat="1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5" fillId="0" borderId="24" xfId="0" applyFont="1" applyBorder="1"/>
    <xf numFmtId="0" fontId="16" fillId="4" borderId="25" xfId="0" applyFont="1" applyFill="1" applyBorder="1" applyAlignment="1">
      <alignment horizontal="center" vertical="center"/>
    </xf>
    <xf numFmtId="4" fontId="14" fillId="4" borderId="35" xfId="0" applyNumberFormat="1" applyFont="1" applyFill="1" applyBorder="1" applyAlignment="1"/>
    <xf numFmtId="1" fontId="14" fillId="4" borderId="41" xfId="2" applyNumberFormat="1" applyFont="1" applyFill="1" applyBorder="1" applyAlignment="1">
      <alignment horizontal="center"/>
    </xf>
    <xf numFmtId="43" fontId="14" fillId="4" borderId="36" xfId="0" applyNumberFormat="1" applyFont="1" applyFill="1" applyBorder="1" applyAlignment="1">
      <alignment horizontal="right"/>
    </xf>
    <xf numFmtId="1" fontId="14" fillId="4" borderId="37" xfId="2" applyNumberFormat="1" applyFont="1" applyFill="1" applyBorder="1" applyAlignment="1">
      <alignment horizontal="center"/>
    </xf>
    <xf numFmtId="1" fontId="14" fillId="4" borderId="37" xfId="0" applyNumberFormat="1" applyFont="1" applyFill="1" applyBorder="1" applyAlignment="1">
      <alignment horizontal="center"/>
    </xf>
    <xf numFmtId="43" fontId="14" fillId="4" borderId="36" xfId="0" applyNumberFormat="1" applyFont="1" applyFill="1" applyBorder="1" applyAlignment="1">
      <alignment horizontal="center"/>
    </xf>
    <xf numFmtId="2" fontId="14" fillId="4" borderId="37" xfId="0" applyNumberFormat="1" applyFont="1" applyFill="1" applyBorder="1" applyAlignment="1">
      <alignment horizontal="center"/>
    </xf>
    <xf numFmtId="0" fontId="14" fillId="4" borderId="36" xfId="0" applyFont="1" applyFill="1" applyBorder="1" applyAlignment="1">
      <alignment horizontal="center"/>
    </xf>
    <xf numFmtId="0" fontId="14" fillId="4" borderId="37" xfId="0" applyFont="1" applyFill="1" applyBorder="1" applyAlignment="1">
      <alignment horizontal="center"/>
    </xf>
    <xf numFmtId="4" fontId="14" fillId="4" borderId="36" xfId="0" applyNumberFormat="1" applyFont="1" applyFill="1" applyBorder="1" applyAlignment="1">
      <alignment horizontal="center"/>
    </xf>
    <xf numFmtId="0" fontId="14" fillId="4" borderId="36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4" fontId="14" fillId="4" borderId="36" xfId="0" applyNumberFormat="1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/>
    </xf>
    <xf numFmtId="4" fontId="14" fillId="4" borderId="38" xfId="0" applyNumberFormat="1" applyFont="1" applyFill="1" applyBorder="1" applyAlignment="1">
      <alignment horizontal="center"/>
    </xf>
    <xf numFmtId="9" fontId="14" fillId="4" borderId="39" xfId="0" applyNumberFormat="1" applyFont="1" applyFill="1" applyBorder="1" applyAlignment="1">
      <alignment horizontal="center"/>
    </xf>
    <xf numFmtId="4" fontId="14" fillId="4" borderId="38" xfId="0" applyNumberFormat="1" applyFont="1" applyFill="1" applyBorder="1" applyAlignment="1">
      <alignment horizontal="right"/>
    </xf>
    <xf numFmtId="4" fontId="14" fillId="4" borderId="36" xfId="0" applyNumberFormat="1" applyFont="1" applyFill="1" applyBorder="1" applyAlignment="1">
      <alignment horizontal="right"/>
    </xf>
    <xf numFmtId="2" fontId="14" fillId="4" borderId="40" xfId="0" applyNumberFormat="1" applyFont="1" applyFill="1" applyBorder="1" applyAlignment="1">
      <alignment horizontal="center"/>
    </xf>
    <xf numFmtId="4" fontId="14" fillId="4" borderId="13" xfId="0" applyNumberFormat="1" applyFont="1" applyFill="1" applyBorder="1" applyAlignment="1">
      <alignment horizontal="right"/>
    </xf>
    <xf numFmtId="0" fontId="16" fillId="0" borderId="24" xfId="0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4" fontId="14" fillId="4" borderId="30" xfId="0" applyNumberFormat="1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4" fontId="14" fillId="0" borderId="30" xfId="0" applyNumberFormat="1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2" fontId="18" fillId="0" borderId="22" xfId="0" applyNumberFormat="1" applyFont="1" applyBorder="1" applyAlignment="1">
      <alignment horizontal="center" vertical="center"/>
    </xf>
    <xf numFmtId="4" fontId="17" fillId="0" borderId="23" xfId="0" applyNumberFormat="1" applyFont="1" applyBorder="1" applyAlignment="1">
      <alignment horizontal="center" vertical="center"/>
    </xf>
    <xf numFmtId="2" fontId="14" fillId="4" borderId="41" xfId="0" applyNumberFormat="1" applyFont="1" applyFill="1" applyBorder="1" applyAlignment="1">
      <alignment horizontal="center" vertical="center"/>
    </xf>
    <xf numFmtId="2" fontId="14" fillId="4" borderId="42" xfId="0" applyNumberFormat="1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4" fontId="17" fillId="0" borderId="24" xfId="0" applyNumberFormat="1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0" fontId="16" fillId="0" borderId="22" xfId="0" applyFont="1" applyBorder="1" applyAlignment="1"/>
    <xf numFmtId="0" fontId="16" fillId="0" borderId="23" xfId="0" applyFont="1" applyBorder="1" applyAlignment="1"/>
    <xf numFmtId="0" fontId="16" fillId="0" borderId="24" xfId="0" applyFont="1" applyBorder="1" applyAlignment="1"/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 wrapText="1"/>
    </xf>
    <xf numFmtId="2" fontId="2" fillId="5" borderId="29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center" vertical="center" wrapText="1"/>
    </xf>
    <xf numFmtId="2" fontId="8" fillId="0" borderId="44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2" fontId="8" fillId="0" borderId="44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top"/>
    </xf>
    <xf numFmtId="2" fontId="8" fillId="0" borderId="3" xfId="0" applyNumberFormat="1" applyFont="1" applyBorder="1" applyAlignment="1">
      <alignment horizontal="center" vertical="center" wrapText="1"/>
    </xf>
    <xf numFmtId="43" fontId="14" fillId="4" borderId="36" xfId="3" applyFont="1" applyFill="1" applyBorder="1" applyAlignment="1">
      <alignment horizontal="center"/>
    </xf>
    <xf numFmtId="17" fontId="16" fillId="0" borderId="22" xfId="0" applyNumberFormat="1" applyFont="1" applyBorder="1" applyAlignment="1"/>
    <xf numFmtId="2" fontId="14" fillId="0" borderId="45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3" fillId="5" borderId="7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 wrapText="1"/>
    </xf>
    <xf numFmtId="43" fontId="3" fillId="0" borderId="2" xfId="3" applyFont="1" applyFill="1" applyBorder="1" applyAlignment="1">
      <alignment horizontal="center" vertical="center"/>
    </xf>
    <xf numFmtId="2" fontId="2" fillId="0" borderId="11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33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2" fontId="2" fillId="0" borderId="29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2" fontId="2" fillId="0" borderId="29" xfId="0" applyNumberFormat="1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43" fontId="8" fillId="0" borderId="3" xfId="3" applyFont="1" applyBorder="1" applyAlignment="1">
      <alignment vertical="center"/>
    </xf>
    <xf numFmtId="43" fontId="2" fillId="0" borderId="29" xfId="3" applyFont="1" applyBorder="1" applyAlignment="1">
      <alignment vertical="center"/>
    </xf>
    <xf numFmtId="2" fontId="3" fillId="0" borderId="2" xfId="0" applyNumberFormat="1" applyFont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/>
    </xf>
    <xf numFmtId="2" fontId="8" fillId="0" borderId="2" xfId="0" applyNumberFormat="1" applyFont="1" applyFill="1" applyBorder="1" applyAlignment="1">
      <alignment horizontal="right" vertical="center"/>
    </xf>
    <xf numFmtId="0" fontId="8" fillId="0" borderId="12" xfId="0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vertical="center"/>
    </xf>
    <xf numFmtId="2" fontId="3" fillId="5" borderId="2" xfId="0" applyNumberFormat="1" applyFont="1" applyFill="1" applyBorder="1" applyAlignment="1">
      <alignment horizontal="right" vertical="center"/>
    </xf>
    <xf numFmtId="2" fontId="3" fillId="5" borderId="29" xfId="0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center" vertical="center"/>
    </xf>
    <xf numFmtId="0" fontId="6" fillId="0" borderId="27" xfId="0" applyFont="1" applyBorder="1" applyAlignment="1">
      <alignment horizontal="right" vertical="top"/>
    </xf>
    <xf numFmtId="4" fontId="5" fillId="0" borderId="27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 wrapText="1"/>
    </xf>
    <xf numFmtId="4" fontId="5" fillId="0" borderId="27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4" fontId="5" fillId="0" borderId="30" xfId="0" applyNumberFormat="1" applyFont="1" applyBorder="1" applyAlignment="1">
      <alignment vertical="center"/>
    </xf>
    <xf numFmtId="4" fontId="5" fillId="0" borderId="27" xfId="0" applyNumberFormat="1" applyFont="1" applyFill="1" applyBorder="1" applyAlignment="1">
      <alignment vertical="center"/>
    </xf>
    <xf numFmtId="0" fontId="6" fillId="0" borderId="31" xfId="0" applyFont="1" applyBorder="1" applyAlignment="1">
      <alignment horizontal="right" vertical="top"/>
    </xf>
    <xf numFmtId="43" fontId="2" fillId="0" borderId="29" xfId="3" applyFont="1" applyBorder="1" applyAlignment="1">
      <alignment horizontal="right" vertical="center"/>
    </xf>
    <xf numFmtId="43" fontId="8" fillId="0" borderId="2" xfId="3" applyFont="1" applyBorder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top" wrapText="1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right" vertical="center"/>
    </xf>
    <xf numFmtId="2" fontId="2" fillId="0" borderId="46" xfId="0" applyNumberFormat="1" applyFont="1" applyBorder="1" applyAlignment="1">
      <alignment horizontal="right" vertical="center"/>
    </xf>
    <xf numFmtId="4" fontId="3" fillId="0" borderId="47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right" vertical="center"/>
    </xf>
    <xf numFmtId="4" fontId="6" fillId="0" borderId="0" xfId="0" applyNumberFormat="1" applyFont="1" applyBorder="1"/>
    <xf numFmtId="0" fontId="5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/>
    </xf>
    <xf numFmtId="4" fontId="5" fillId="2" borderId="5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4" fontId="14" fillId="0" borderId="36" xfId="0" applyNumberFormat="1" applyFont="1" applyBorder="1" applyAlignment="1">
      <alignment horizontal="right" vertical="center"/>
    </xf>
    <xf numFmtId="4" fontId="14" fillId="4" borderId="13" xfId="0" applyNumberFormat="1" applyFont="1" applyFill="1" applyBorder="1" applyAlignment="1"/>
    <xf numFmtId="0" fontId="15" fillId="0" borderId="37" xfId="0" applyFont="1" applyBorder="1"/>
    <xf numFmtId="2" fontId="14" fillId="0" borderId="48" xfId="0" applyNumberFormat="1" applyFont="1" applyBorder="1" applyAlignment="1">
      <alignment horizontal="center"/>
    </xf>
    <xf numFmtId="4" fontId="14" fillId="0" borderId="48" xfId="0" applyNumberFormat="1" applyFont="1" applyBorder="1" applyAlignment="1"/>
    <xf numFmtId="4" fontId="14" fillId="0" borderId="49" xfId="0" applyNumberFormat="1" applyFont="1" applyBorder="1" applyAlignment="1"/>
    <xf numFmtId="0" fontId="16" fillId="0" borderId="25" xfId="0" applyFont="1" applyBorder="1" applyAlignment="1">
      <alignment horizontal="center" vertical="center"/>
    </xf>
    <xf numFmtId="2" fontId="14" fillId="0" borderId="26" xfId="0" applyNumberFormat="1" applyFont="1" applyBorder="1" applyAlignment="1">
      <alignment horizontal="center"/>
    </xf>
    <xf numFmtId="0" fontId="14" fillId="0" borderId="22" xfId="0" applyFont="1" applyFill="1" applyBorder="1" applyAlignment="1">
      <alignment horizontal="center" vertical="center"/>
    </xf>
    <xf numFmtId="4" fontId="14" fillId="0" borderId="23" xfId="0" applyNumberFormat="1" applyFont="1" applyFill="1" applyBorder="1" applyAlignment="1"/>
    <xf numFmtId="2" fontId="14" fillId="0" borderId="23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/>
    </xf>
    <xf numFmtId="4" fontId="14" fillId="0" borderId="23" xfId="0" applyNumberFormat="1" applyFont="1" applyFill="1" applyBorder="1" applyAlignment="1">
      <alignment horizontal="center"/>
    </xf>
    <xf numFmtId="2" fontId="14" fillId="0" borderId="24" xfId="0" applyNumberFormat="1" applyFont="1" applyFill="1" applyBorder="1" applyAlignment="1">
      <alignment horizontal="center" vertical="center"/>
    </xf>
    <xf numFmtId="4" fontId="14" fillId="0" borderId="21" xfId="0" applyNumberFormat="1" applyFont="1" applyBorder="1" applyAlignment="1">
      <alignment vertical="center"/>
    </xf>
    <xf numFmtId="0" fontId="14" fillId="0" borderId="50" xfId="0" applyFont="1" applyBorder="1" applyAlignment="1">
      <alignment horizontal="left"/>
    </xf>
    <xf numFmtId="0" fontId="15" fillId="0" borderId="9" xfId="0" applyFont="1" applyBorder="1"/>
    <xf numFmtId="0" fontId="15" fillId="0" borderId="40" xfId="0" applyFont="1" applyBorder="1"/>
    <xf numFmtId="4" fontId="14" fillId="0" borderId="40" xfId="0" applyNumberFormat="1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0" fontId="14" fillId="0" borderId="48" xfId="0" applyFont="1" applyBorder="1" applyAlignment="1">
      <alignment horizontal="center" vertical="center"/>
    </xf>
    <xf numFmtId="4" fontId="14" fillId="4" borderId="51" xfId="0" applyNumberFormat="1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/>
    </xf>
    <xf numFmtId="4" fontId="14" fillId="0" borderId="51" xfId="0" applyNumberFormat="1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4" fontId="14" fillId="4" borderId="51" xfId="0" applyNumberFormat="1" applyFont="1" applyFill="1" applyBorder="1" applyAlignment="1">
      <alignment horizontal="center"/>
    </xf>
    <xf numFmtId="0" fontId="14" fillId="4" borderId="52" xfId="0" applyFont="1" applyFill="1" applyBorder="1" applyAlignment="1">
      <alignment horizontal="center"/>
    </xf>
    <xf numFmtId="4" fontId="14" fillId="0" borderId="53" xfId="0" applyNumberFormat="1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4" fillId="0" borderId="48" xfId="1" applyNumberFormat="1" applyFont="1" applyBorder="1" applyAlignment="1">
      <alignment horizontal="center" vertical="center"/>
    </xf>
    <xf numFmtId="4" fontId="18" fillId="0" borderId="51" xfId="0" applyNumberFormat="1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4" fillId="4" borderId="54" xfId="0" applyNumberFormat="1" applyFont="1" applyFill="1" applyBorder="1" applyAlignment="1">
      <alignment horizontal="center" vertical="center"/>
    </xf>
    <xf numFmtId="2" fontId="14" fillId="4" borderId="52" xfId="0" applyNumberFormat="1" applyFont="1" applyFill="1" applyBorder="1" applyAlignment="1">
      <alignment horizontal="center" vertical="center"/>
    </xf>
    <xf numFmtId="4" fontId="14" fillId="0" borderId="53" xfId="0" applyNumberFormat="1" applyFont="1" applyBorder="1" applyAlignment="1">
      <alignment horizontal="center" vertical="center"/>
    </xf>
    <xf numFmtId="2" fontId="18" fillId="0" borderId="52" xfId="0" applyNumberFormat="1" applyFont="1" applyBorder="1" applyAlignment="1">
      <alignment horizontal="center" vertical="center"/>
    </xf>
    <xf numFmtId="2" fontId="18" fillId="0" borderId="33" xfId="0" applyNumberFormat="1" applyFont="1" applyBorder="1" applyAlignment="1">
      <alignment horizontal="center" vertical="center"/>
    </xf>
    <xf numFmtId="4" fontId="18" fillId="4" borderId="51" xfId="0" applyNumberFormat="1" applyFont="1" applyFill="1" applyBorder="1" applyAlignment="1">
      <alignment horizontal="center" vertical="center"/>
    </xf>
    <xf numFmtId="2" fontId="18" fillId="4" borderId="52" xfId="0" applyNumberFormat="1" applyFont="1" applyFill="1" applyBorder="1" applyAlignment="1">
      <alignment horizontal="center" vertical="center"/>
    </xf>
    <xf numFmtId="4" fontId="18" fillId="4" borderId="30" xfId="0" applyNumberFormat="1" applyFont="1" applyFill="1" applyBorder="1" applyAlignment="1">
      <alignment horizontal="center" vertical="center"/>
    </xf>
    <xf numFmtId="2" fontId="18" fillId="4" borderId="33" xfId="0" applyNumberFormat="1" applyFont="1" applyFill="1" applyBorder="1" applyAlignment="1">
      <alignment horizontal="center" vertical="center"/>
    </xf>
    <xf numFmtId="4" fontId="17" fillId="0" borderId="30" xfId="0" applyNumberFormat="1" applyFont="1" applyBorder="1" applyAlignment="1">
      <alignment horizontal="center" vertical="center"/>
    </xf>
    <xf numFmtId="2" fontId="17" fillId="0" borderId="33" xfId="0" applyNumberFormat="1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43" fontId="8" fillId="0" borderId="3" xfId="3" applyFont="1" applyBorder="1" applyAlignment="1">
      <alignment horizontal="righ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2" fontId="8" fillId="0" borderId="10" xfId="0" applyNumberFormat="1" applyFont="1" applyBorder="1" applyAlignment="1">
      <alignment horizontal="center" vertical="center" wrapText="1"/>
    </xf>
    <xf numFmtId="43" fontId="2" fillId="0" borderId="2" xfId="3" applyFont="1" applyBorder="1" applyAlignment="1">
      <alignment horizontal="right" vertical="center"/>
    </xf>
    <xf numFmtId="4" fontId="5" fillId="0" borderId="26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right" vertical="top"/>
    </xf>
    <xf numFmtId="4" fontId="5" fillId="0" borderId="2" xfId="0" applyNumberFormat="1" applyFont="1" applyBorder="1"/>
    <xf numFmtId="0" fontId="5" fillId="0" borderId="4" xfId="0" applyFont="1" applyBorder="1" applyAlignment="1">
      <alignment horizontal="right" vertical="top"/>
    </xf>
    <xf numFmtId="4" fontId="5" fillId="0" borderId="4" xfId="0" applyNumberFormat="1" applyFont="1" applyBorder="1"/>
    <xf numFmtId="4" fontId="5" fillId="0" borderId="27" xfId="0" applyNumberFormat="1" applyFont="1" applyBorder="1"/>
    <xf numFmtId="0" fontId="5" fillId="0" borderId="23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right" vertical="center"/>
    </xf>
    <xf numFmtId="0" fontId="5" fillId="0" borderId="27" xfId="0" applyFont="1" applyBorder="1" applyAlignment="1">
      <alignment horizontal="right" vertical="top"/>
    </xf>
    <xf numFmtId="0" fontId="6" fillId="0" borderId="30" xfId="0" applyFont="1" applyBorder="1" applyAlignment="1">
      <alignment horizontal="right" vertical="top"/>
    </xf>
    <xf numFmtId="0" fontId="6" fillId="0" borderId="31" xfId="0" applyFont="1" applyBorder="1" applyAlignment="1">
      <alignment horizontal="right" vertical="top"/>
    </xf>
    <xf numFmtId="0" fontId="5" fillId="0" borderId="30" xfId="0" applyFont="1" applyBorder="1" applyAlignment="1">
      <alignment horizontal="right" vertical="top"/>
    </xf>
    <xf numFmtId="0" fontId="5" fillId="0" borderId="31" xfId="0" applyFont="1" applyBorder="1" applyAlignment="1">
      <alignment horizontal="right" vertical="top"/>
    </xf>
    <xf numFmtId="0" fontId="6" fillId="0" borderId="27" xfId="0" applyFont="1" applyBorder="1" applyAlignment="1">
      <alignment horizontal="right" vertical="top"/>
    </xf>
    <xf numFmtId="0" fontId="5" fillId="0" borderId="22" xfId="0" applyFont="1" applyBorder="1" applyAlignment="1">
      <alignment horizontal="right" vertical="top"/>
    </xf>
    <xf numFmtId="0" fontId="3" fillId="0" borderId="1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5" fillId="0" borderId="17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6" fillId="4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4" fillId="0" borderId="50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0" xfId="0" applyFont="1" applyBorder="1" applyAlignment="1">
      <alignment horizontal="left" wrapText="1"/>
    </xf>
    <xf numFmtId="0" fontId="15" fillId="0" borderId="0" xfId="0" applyFont="1" applyBorder="1"/>
    <xf numFmtId="0" fontId="15" fillId="0" borderId="18" xfId="0" applyFont="1" applyBorder="1"/>
    <xf numFmtId="0" fontId="14" fillId="0" borderId="50" xfId="0" applyFont="1" applyBorder="1" applyAlignment="1">
      <alignment horizontal="left" wrapText="1"/>
    </xf>
    <xf numFmtId="0" fontId="15" fillId="0" borderId="9" xfId="0" applyFont="1" applyBorder="1"/>
    <xf numFmtId="0" fontId="15" fillId="0" borderId="40" xfId="0" applyFont="1" applyBorder="1"/>
    <xf numFmtId="0" fontId="14" fillId="0" borderId="40" xfId="0" applyFont="1" applyBorder="1" applyAlignment="1">
      <alignment horizontal="left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20" xfId="0" applyFont="1" applyBorder="1" applyAlignment="1">
      <alignment horizontal="left"/>
    </xf>
    <xf numFmtId="0" fontId="15" fillId="0" borderId="23" xfId="0" applyFont="1" applyFill="1" applyBorder="1" applyAlignment="1">
      <alignment horizontal="left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315981</xdr:colOff>
      <xdr:row>0</xdr:row>
      <xdr:rowOff>81584</xdr:rowOff>
    </xdr:from>
    <xdr:to>
      <xdr:col>2</xdr:col>
      <xdr:colOff>0</xdr:colOff>
      <xdr:row>0</xdr:row>
      <xdr:rowOff>863322</xdr:rowOff>
    </xdr:to>
    <xdr:pic>
      <xdr:nvPicPr>
        <xdr:cNvPr id="4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5981" y="81584"/>
          <a:ext cx="922269" cy="781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85725</xdr:rowOff>
    </xdr:from>
    <xdr:to>
      <xdr:col>3</xdr:col>
      <xdr:colOff>362935</xdr:colOff>
      <xdr:row>7</xdr:row>
      <xdr:rowOff>133350</xdr:rowOff>
    </xdr:to>
    <xdr:pic>
      <xdr:nvPicPr>
        <xdr:cNvPr id="2" name="Picture 1" descr="Brasao_CamposdeJu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85725"/>
          <a:ext cx="1819275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170331</xdr:colOff>
      <xdr:row>36</xdr:row>
      <xdr:rowOff>44824</xdr:rowOff>
    </xdr:from>
    <xdr:ext cx="2868706" cy="534698"/>
    <xdr:sp macro="" textlink="">
      <xdr:nvSpPr>
        <xdr:cNvPr id="3" name="CaixaDeTexto 2"/>
        <xdr:cNvSpPr txBox="1"/>
      </xdr:nvSpPr>
      <xdr:spPr>
        <a:xfrm>
          <a:off x="1443319" y="8570259"/>
          <a:ext cx="2868706" cy="5346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pt-BR" sz="1100">
              <a:latin typeface="Arial" pitchFamily="34" charset="0"/>
              <a:cs typeface="Arial" pitchFamily="34" charset="0"/>
            </a:rPr>
            <a:t>DEPARTAMENTO DE ENGENHARIA</a:t>
          </a:r>
        </a:p>
        <a:p>
          <a:pPr algn="ctr"/>
          <a:r>
            <a:rPr lang="pt-BR" sz="10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LUIZ</a:t>
          </a:r>
          <a:r>
            <a:rPr lang="pt-BR" sz="10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 CARLOS CORREIA DE OLIVEIRA</a:t>
          </a:r>
        </a:p>
        <a:p>
          <a:pPr algn="ctr"/>
          <a:r>
            <a:rPr lang="pt-BR" sz="9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Eng. Civil - CREA 1202470122</a:t>
          </a:r>
          <a:endParaRPr lang="pt-BR" sz="90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oneCellAnchor>
  <xdr:oneCellAnchor>
    <xdr:from>
      <xdr:col>16</xdr:col>
      <xdr:colOff>152399</xdr:colOff>
      <xdr:row>37</xdr:row>
      <xdr:rowOff>152411</xdr:rowOff>
    </xdr:from>
    <xdr:ext cx="2879911" cy="416781"/>
    <xdr:sp macro="" textlink="">
      <xdr:nvSpPr>
        <xdr:cNvPr id="4" name="CaixaDeTexto 3"/>
        <xdr:cNvSpPr txBox="1"/>
      </xdr:nvSpPr>
      <xdr:spPr>
        <a:xfrm>
          <a:off x="9217958" y="9307617"/>
          <a:ext cx="2879911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pt-BR" sz="1100">
              <a:latin typeface="Arial" pitchFamily="34" charset="0"/>
              <a:cs typeface="Arial" pitchFamily="34" charset="0"/>
            </a:rPr>
            <a:t>JOSÉ ODIL</a:t>
          </a:r>
          <a:r>
            <a:rPr lang="pt-BR" sz="1100" baseline="0">
              <a:latin typeface="Arial" pitchFamily="34" charset="0"/>
              <a:cs typeface="Arial" pitchFamily="34" charset="0"/>
            </a:rPr>
            <a:t> DA SILVA</a:t>
          </a:r>
        </a:p>
        <a:p>
          <a:pPr algn="ctr"/>
          <a:r>
            <a:rPr lang="pt-BR" sz="1100" baseline="0">
              <a:latin typeface="Arial" pitchFamily="34" charset="0"/>
              <a:cs typeface="Arial" pitchFamily="34" charset="0"/>
            </a:rPr>
            <a:t>Prefeito Municipal</a:t>
          </a:r>
          <a:endParaRPr lang="pt-BR" sz="11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showWhiteSpace="0" topLeftCell="A64" workbookViewId="0">
      <selection activeCell="B66" sqref="B66"/>
    </sheetView>
  </sheetViews>
  <sheetFormatPr defaultRowHeight="14.4" x14ac:dyDescent="0.3"/>
  <cols>
    <col min="1" max="1" width="6.88671875" style="25" customWidth="1"/>
    <col min="2" max="2" width="10.44140625" style="50" bestFit="1" customWidth="1"/>
    <col min="3" max="3" width="41.33203125" customWidth="1"/>
    <col min="4" max="4" width="6.5546875" style="25" customWidth="1"/>
    <col min="5" max="5" width="9.44140625" style="25" bestFit="1" customWidth="1"/>
    <col min="6" max="6" width="10.33203125" style="42" bestFit="1" customWidth="1"/>
    <col min="7" max="7" width="9.88671875" style="42" customWidth="1"/>
    <col min="8" max="8" width="14.6640625" style="72" customWidth="1"/>
    <col min="9" max="9" width="11.88671875" bestFit="1" customWidth="1"/>
    <col min="12" max="12" width="50.109375" bestFit="1" customWidth="1"/>
    <col min="13" max="13" width="22.33203125" customWidth="1"/>
  </cols>
  <sheetData>
    <row r="1" spans="1:17" ht="73.5" customHeight="1" thickBot="1" x14ac:dyDescent="0.35">
      <c r="A1" s="415" t="s">
        <v>74</v>
      </c>
      <c r="B1" s="416"/>
      <c r="C1" s="416"/>
      <c r="D1" s="416"/>
      <c r="E1" s="416"/>
      <c r="F1" s="416"/>
      <c r="G1" s="416"/>
      <c r="H1" s="417"/>
    </row>
    <row r="2" spans="1:17" ht="16.2" thickBot="1" x14ac:dyDescent="0.35">
      <c r="A2" s="418" t="s">
        <v>26</v>
      </c>
      <c r="B2" s="419"/>
      <c r="C2" s="419"/>
      <c r="D2" s="419"/>
      <c r="E2" s="419"/>
      <c r="F2" s="419"/>
      <c r="G2" s="419"/>
      <c r="H2" s="420"/>
    </row>
    <row r="3" spans="1:17" x14ac:dyDescent="0.3">
      <c r="A3" s="27"/>
      <c r="B3" s="27"/>
      <c r="C3" s="27"/>
      <c r="D3" s="27"/>
      <c r="E3" s="27"/>
      <c r="F3" s="27"/>
      <c r="G3" s="27"/>
      <c r="H3" s="73"/>
    </row>
    <row r="4" spans="1:17" ht="16.5" customHeight="1" x14ac:dyDescent="0.3">
      <c r="A4" s="424" t="s">
        <v>27</v>
      </c>
      <c r="B4" s="425"/>
      <c r="C4" s="425"/>
      <c r="D4" s="425"/>
      <c r="E4" s="425"/>
      <c r="F4" s="425"/>
      <c r="G4" s="425"/>
      <c r="H4" s="426"/>
    </row>
    <row r="5" spans="1:17" x14ac:dyDescent="0.3">
      <c r="A5" s="427" t="s">
        <v>75</v>
      </c>
      <c r="B5" s="427"/>
      <c r="C5" s="428"/>
      <c r="D5" s="428"/>
      <c r="E5" s="428"/>
      <c r="F5" s="421" t="s">
        <v>151</v>
      </c>
      <c r="G5" s="423"/>
      <c r="H5" s="74"/>
    </row>
    <row r="6" spans="1:17" ht="16.5" customHeight="1" x14ac:dyDescent="0.3">
      <c r="A6" s="421" t="s">
        <v>76</v>
      </c>
      <c r="B6" s="422"/>
      <c r="C6" s="422"/>
      <c r="D6" s="422"/>
      <c r="E6" s="422"/>
      <c r="F6" s="422"/>
      <c r="G6" s="422"/>
      <c r="H6" s="423"/>
    </row>
    <row r="7" spans="1:17" x14ac:dyDescent="0.3">
      <c r="A7" s="75"/>
      <c r="B7" s="76"/>
      <c r="C7" s="77"/>
      <c r="D7" s="75"/>
      <c r="E7" s="75"/>
      <c r="H7" s="78"/>
    </row>
    <row r="8" spans="1:17" ht="39" customHeight="1" x14ac:dyDescent="0.3">
      <c r="A8" s="6" t="s">
        <v>1</v>
      </c>
      <c r="B8" s="6" t="s">
        <v>0</v>
      </c>
      <c r="C8" s="6" t="s">
        <v>2</v>
      </c>
      <c r="D8" s="6" t="s">
        <v>3</v>
      </c>
      <c r="E8" s="6" t="s">
        <v>4</v>
      </c>
      <c r="F8" s="35" t="s">
        <v>20</v>
      </c>
      <c r="G8" s="35" t="s">
        <v>45</v>
      </c>
      <c r="H8" s="61" t="s">
        <v>21</v>
      </c>
      <c r="I8" s="5"/>
    </row>
    <row r="9" spans="1:17" x14ac:dyDescent="0.3">
      <c r="A9" s="59">
        <v>1</v>
      </c>
      <c r="B9" s="43"/>
      <c r="C9" s="11" t="s">
        <v>59</v>
      </c>
      <c r="D9" s="51"/>
      <c r="E9" s="51"/>
      <c r="F9" s="36"/>
      <c r="G9" s="36"/>
      <c r="H9" s="62"/>
      <c r="I9" s="92"/>
      <c r="J9" s="93"/>
      <c r="K9" s="94"/>
      <c r="L9" s="95"/>
      <c r="M9" s="92"/>
      <c r="N9" s="92"/>
      <c r="O9" s="96"/>
      <c r="P9" s="97"/>
      <c r="Q9" s="27"/>
    </row>
    <row r="10" spans="1:17" ht="39.6" x14ac:dyDescent="0.3">
      <c r="A10" s="4" t="s">
        <v>64</v>
      </c>
      <c r="B10" s="4" t="s">
        <v>5</v>
      </c>
      <c r="C10" s="1" t="s">
        <v>73</v>
      </c>
      <c r="D10" s="2" t="s">
        <v>11</v>
      </c>
      <c r="E10" s="3">
        <v>2.5</v>
      </c>
      <c r="F10" s="230">
        <v>569.12</v>
      </c>
      <c r="G10" s="229">
        <f>F10*1.25</f>
        <v>711.4</v>
      </c>
      <c r="H10" s="231">
        <f>E10*G10</f>
        <v>1778.5</v>
      </c>
      <c r="I10" s="98"/>
      <c r="J10" s="99"/>
      <c r="K10" s="100"/>
      <c r="L10" s="101"/>
      <c r="M10" s="98"/>
      <c r="N10" s="98"/>
      <c r="O10" s="102"/>
      <c r="P10" s="103"/>
      <c r="Q10" s="27"/>
    </row>
    <row r="11" spans="1:17" ht="40.200000000000003" thickBot="1" x14ac:dyDescent="0.35">
      <c r="A11" s="4" t="s">
        <v>65</v>
      </c>
      <c r="B11" s="4" t="s">
        <v>91</v>
      </c>
      <c r="C11" s="1" t="s">
        <v>23</v>
      </c>
      <c r="D11" s="2" t="s">
        <v>11</v>
      </c>
      <c r="E11" s="209">
        <v>201.25</v>
      </c>
      <c r="F11" s="230">
        <v>3.68</v>
      </c>
      <c r="G11" s="229">
        <f>F11*1.25</f>
        <v>4.6000000000000005</v>
      </c>
      <c r="H11" s="231">
        <f>E11*G11</f>
        <v>925.75000000000011</v>
      </c>
      <c r="I11" s="104"/>
      <c r="J11" s="105"/>
      <c r="K11" s="106"/>
      <c r="L11" s="107"/>
      <c r="M11" s="104"/>
      <c r="N11" s="104"/>
      <c r="O11" s="104"/>
      <c r="P11" s="108"/>
      <c r="Q11" s="27"/>
    </row>
    <row r="12" spans="1:17" ht="15" thickBot="1" x14ac:dyDescent="0.35">
      <c r="A12" s="396" t="s">
        <v>24</v>
      </c>
      <c r="B12" s="397"/>
      <c r="C12" s="397"/>
      <c r="D12" s="397"/>
      <c r="E12" s="397"/>
      <c r="F12" s="397"/>
      <c r="G12" s="117"/>
      <c r="H12" s="232">
        <f>SUM(H10:H11)</f>
        <v>2704.25</v>
      </c>
      <c r="I12" s="101"/>
      <c r="J12" s="101"/>
      <c r="K12" s="100"/>
      <c r="L12" s="101"/>
      <c r="M12" s="101"/>
      <c r="N12" s="101"/>
      <c r="O12" s="101"/>
      <c r="P12" s="109"/>
      <c r="Q12" s="27"/>
    </row>
    <row r="13" spans="1:17" x14ac:dyDescent="0.3">
      <c r="A13" s="9"/>
      <c r="B13" s="34"/>
      <c r="C13" s="10"/>
      <c r="D13" s="9"/>
      <c r="E13" s="9"/>
      <c r="F13" s="9"/>
      <c r="G13" s="9"/>
      <c r="H13" s="63"/>
      <c r="I13" s="110"/>
      <c r="J13" s="111"/>
      <c r="K13" s="112"/>
      <c r="L13" s="113"/>
      <c r="M13" s="110"/>
      <c r="N13" s="114"/>
      <c r="O13" s="96"/>
      <c r="P13" s="115"/>
      <c r="Q13" s="27"/>
    </row>
    <row r="14" spans="1:17" x14ac:dyDescent="0.3">
      <c r="A14" s="214">
        <v>2</v>
      </c>
      <c r="B14" s="215"/>
      <c r="C14" s="216" t="s">
        <v>7</v>
      </c>
      <c r="D14" s="214"/>
      <c r="E14" s="214"/>
      <c r="F14" s="39"/>
      <c r="G14" s="39"/>
      <c r="H14" s="69"/>
      <c r="I14" s="104"/>
      <c r="J14" s="105"/>
      <c r="K14" s="106"/>
      <c r="L14" s="107"/>
      <c r="M14" s="104"/>
      <c r="N14" s="116"/>
      <c r="O14" s="102"/>
      <c r="P14" s="103"/>
      <c r="Q14" s="27"/>
    </row>
    <row r="15" spans="1:17" ht="27" customHeight="1" x14ac:dyDescent="0.3">
      <c r="A15" s="199" t="s">
        <v>48</v>
      </c>
      <c r="B15" s="199">
        <v>96526</v>
      </c>
      <c r="C15" s="130" t="s">
        <v>92</v>
      </c>
      <c r="D15" s="199" t="s">
        <v>8</v>
      </c>
      <c r="E15" s="221">
        <v>4.9000000000000004</v>
      </c>
      <c r="F15" s="233">
        <v>201.14</v>
      </c>
      <c r="G15" s="230">
        <f>F15*1.25</f>
        <v>251.42499999999998</v>
      </c>
      <c r="H15" s="236">
        <f>E15*G15</f>
        <v>1231.9825000000001</v>
      </c>
      <c r="I15" s="104"/>
      <c r="J15" s="105"/>
      <c r="K15" s="106"/>
      <c r="L15" s="107"/>
      <c r="M15" s="104"/>
      <c r="N15" s="116"/>
      <c r="O15" s="102"/>
      <c r="P15" s="103"/>
      <c r="Q15" s="27"/>
    </row>
    <row r="16" spans="1:17" ht="27" customHeight="1" x14ac:dyDescent="0.3">
      <c r="A16" s="4" t="s">
        <v>49</v>
      </c>
      <c r="B16" s="4">
        <v>93382</v>
      </c>
      <c r="C16" s="1" t="s">
        <v>9</v>
      </c>
      <c r="D16" s="4" t="s">
        <v>8</v>
      </c>
      <c r="E16" s="16">
        <v>2.94</v>
      </c>
      <c r="F16" s="234">
        <v>19.059999999999999</v>
      </c>
      <c r="G16" s="230">
        <f t="shared" ref="G16:G17" si="0">F16*1.25</f>
        <v>23.824999999999999</v>
      </c>
      <c r="H16" s="236">
        <f t="shared" ref="H16:H17" si="1">E16*G16</f>
        <v>70.04549999999999</v>
      </c>
    </row>
    <row r="17" spans="1:8" ht="40.200000000000003" thickBot="1" x14ac:dyDescent="0.35">
      <c r="A17" s="285" t="s">
        <v>60</v>
      </c>
      <c r="B17" s="285">
        <v>94342</v>
      </c>
      <c r="C17" s="278" t="s">
        <v>77</v>
      </c>
      <c r="D17" s="285" t="s">
        <v>61</v>
      </c>
      <c r="E17" s="286">
        <v>16.100000000000001</v>
      </c>
      <c r="F17" s="287">
        <v>69.69</v>
      </c>
      <c r="G17" s="266">
        <f t="shared" si="0"/>
        <v>87.112499999999997</v>
      </c>
      <c r="H17" s="242">
        <f t="shared" si="1"/>
        <v>1402.51125</v>
      </c>
    </row>
    <row r="18" spans="1:8" ht="15" thickBot="1" x14ac:dyDescent="0.35">
      <c r="A18" s="393" t="s">
        <v>24</v>
      </c>
      <c r="B18" s="393"/>
      <c r="C18" s="393"/>
      <c r="D18" s="393"/>
      <c r="E18" s="393"/>
      <c r="F18" s="393"/>
      <c r="G18" s="267"/>
      <c r="H18" s="288">
        <f>SUM(H15:H17)</f>
        <v>2704.5392499999998</v>
      </c>
    </row>
    <row r="19" spans="1:8" x14ac:dyDescent="0.3">
      <c r="A19" s="8"/>
      <c r="B19" s="8"/>
      <c r="C19" s="12"/>
      <c r="D19" s="17"/>
      <c r="E19" s="18"/>
      <c r="F19" s="37"/>
      <c r="G19" s="37"/>
      <c r="H19" s="64"/>
    </row>
    <row r="20" spans="1:8" x14ac:dyDescent="0.3">
      <c r="A20" s="60">
        <v>3</v>
      </c>
      <c r="B20" s="44"/>
      <c r="C20" s="20" t="s">
        <v>10</v>
      </c>
      <c r="D20" s="38"/>
      <c r="E20" s="38"/>
      <c r="F20" s="38"/>
      <c r="G20" s="38"/>
      <c r="H20" s="65"/>
    </row>
    <row r="21" spans="1:8" ht="39.6" x14ac:dyDescent="0.3">
      <c r="A21" s="15" t="s">
        <v>108</v>
      </c>
      <c r="B21" s="15">
        <v>94213</v>
      </c>
      <c r="C21" s="13" t="s">
        <v>84</v>
      </c>
      <c r="D21" s="15" t="s">
        <v>57</v>
      </c>
      <c r="E21" s="14">
        <v>295</v>
      </c>
      <c r="F21" s="237">
        <v>39.380000000000003</v>
      </c>
      <c r="G21" s="235">
        <f>F21*1.25</f>
        <v>49.225000000000001</v>
      </c>
      <c r="H21" s="238">
        <f>E21*G21</f>
        <v>14521.375</v>
      </c>
    </row>
    <row r="22" spans="1:8" ht="66" x14ac:dyDescent="0.3">
      <c r="A22" s="222" t="s">
        <v>109</v>
      </c>
      <c r="B22" s="222">
        <v>72110</v>
      </c>
      <c r="C22" s="223" t="s">
        <v>136</v>
      </c>
      <c r="D22" s="222"/>
      <c r="E22" s="224">
        <v>201.25</v>
      </c>
      <c r="F22" s="239">
        <v>66.8</v>
      </c>
      <c r="G22" s="235">
        <f>F22*1.25</f>
        <v>83.5</v>
      </c>
      <c r="H22" s="238">
        <f>E22*G22</f>
        <v>16804.375</v>
      </c>
    </row>
    <row r="23" spans="1:8" ht="28.8" customHeight="1" thickBot="1" x14ac:dyDescent="0.35">
      <c r="A23" s="264" t="s">
        <v>56</v>
      </c>
      <c r="B23" s="264">
        <v>94227</v>
      </c>
      <c r="C23" s="263" t="s">
        <v>137</v>
      </c>
      <c r="D23" s="264" t="s">
        <v>93</v>
      </c>
      <c r="E23" s="282">
        <v>23.2</v>
      </c>
      <c r="F23" s="283">
        <v>33.53</v>
      </c>
      <c r="G23" s="235">
        <f>F23*1.25</f>
        <v>41.912500000000001</v>
      </c>
      <c r="H23" s="238">
        <f>E23*G23</f>
        <v>972.37</v>
      </c>
    </row>
    <row r="24" spans="1:8" ht="15" thickBot="1" x14ac:dyDescent="0.35">
      <c r="A24" s="393" t="s">
        <v>24</v>
      </c>
      <c r="B24" s="393"/>
      <c r="C24" s="393"/>
      <c r="D24" s="393"/>
      <c r="E24" s="393"/>
      <c r="F24" s="393"/>
      <c r="G24" s="281"/>
      <c r="H24" s="284">
        <f>SUM(H21:H23)</f>
        <v>32298.12</v>
      </c>
    </row>
    <row r="25" spans="1:8" ht="21.6" customHeight="1" x14ac:dyDescent="0.3">
      <c r="A25" s="17"/>
      <c r="B25" s="17"/>
      <c r="C25" s="12"/>
      <c r="D25" s="17"/>
      <c r="E25" s="18"/>
      <c r="F25" s="19"/>
      <c r="G25" s="19"/>
      <c r="H25" s="64"/>
    </row>
    <row r="26" spans="1:8" x14ac:dyDescent="0.3">
      <c r="A26" s="60">
        <v>4</v>
      </c>
      <c r="B26" s="44"/>
      <c r="C26" s="20" t="s">
        <v>13</v>
      </c>
      <c r="D26" s="38"/>
      <c r="E26" s="38"/>
      <c r="F26" s="38"/>
      <c r="G26" s="38"/>
      <c r="H26" s="65"/>
    </row>
    <row r="27" spans="1:8" ht="41.4" customHeight="1" x14ac:dyDescent="0.3">
      <c r="A27" s="15" t="s">
        <v>50</v>
      </c>
      <c r="B27" s="15">
        <v>96545</v>
      </c>
      <c r="C27" s="13" t="s">
        <v>143</v>
      </c>
      <c r="D27" s="15" t="s">
        <v>22</v>
      </c>
      <c r="E27" s="14">
        <v>91.64</v>
      </c>
      <c r="F27" s="240">
        <v>8.7899999999999991</v>
      </c>
      <c r="G27" s="241">
        <f>F27*1.25</f>
        <v>10.987499999999999</v>
      </c>
      <c r="H27" s="242">
        <f>E27*G27</f>
        <v>1006.8944999999999</v>
      </c>
    </row>
    <row r="28" spans="1:8" ht="70.8" customHeight="1" x14ac:dyDescent="0.3">
      <c r="A28" s="15" t="s">
        <v>51</v>
      </c>
      <c r="B28" s="15">
        <v>92775</v>
      </c>
      <c r="C28" s="13" t="s">
        <v>144</v>
      </c>
      <c r="D28" s="15" t="s">
        <v>22</v>
      </c>
      <c r="E28" s="14">
        <v>49.89</v>
      </c>
      <c r="F28" s="240">
        <v>10.72</v>
      </c>
      <c r="G28" s="241">
        <f>F28*1.25</f>
        <v>13.4</v>
      </c>
      <c r="H28" s="242">
        <f>E28*G28</f>
        <v>668.52600000000007</v>
      </c>
    </row>
    <row r="29" spans="1:8" ht="43.8" customHeight="1" x14ac:dyDescent="0.3">
      <c r="A29" s="15" t="s">
        <v>52</v>
      </c>
      <c r="B29" s="15" t="s">
        <v>14</v>
      </c>
      <c r="C29" s="13" t="s">
        <v>15</v>
      </c>
      <c r="D29" s="15" t="s">
        <v>11</v>
      </c>
      <c r="E29" s="14">
        <v>14.5</v>
      </c>
      <c r="F29" s="245">
        <v>35.200000000000003</v>
      </c>
      <c r="G29" s="241">
        <f t="shared" ref="G29:G31" si="2">F29*1.25</f>
        <v>44</v>
      </c>
      <c r="H29" s="242">
        <f t="shared" ref="H29:H31" si="3">E29*G29</f>
        <v>638</v>
      </c>
    </row>
    <row r="30" spans="1:8" ht="52.8" x14ac:dyDescent="0.3">
      <c r="A30" s="15" t="s">
        <v>53</v>
      </c>
      <c r="B30" s="15">
        <v>94964</v>
      </c>
      <c r="C30" s="13" t="s">
        <v>145</v>
      </c>
      <c r="D30" s="15" t="s">
        <v>8</v>
      </c>
      <c r="E30" s="14">
        <v>6.93</v>
      </c>
      <c r="F30" s="240">
        <v>306.22000000000003</v>
      </c>
      <c r="G30" s="313">
        <f t="shared" si="2"/>
        <v>382.77500000000003</v>
      </c>
      <c r="H30" s="236">
        <f t="shared" si="3"/>
        <v>2652.6307500000003</v>
      </c>
    </row>
    <row r="31" spans="1:8" ht="39" customHeight="1" x14ac:dyDescent="0.3">
      <c r="A31" s="15" t="s">
        <v>54</v>
      </c>
      <c r="B31" s="15" t="s">
        <v>94</v>
      </c>
      <c r="C31" s="13" t="s">
        <v>95</v>
      </c>
      <c r="D31" s="15" t="s">
        <v>61</v>
      </c>
      <c r="E31" s="14">
        <v>6.93</v>
      </c>
      <c r="F31" s="240">
        <v>92.65</v>
      </c>
      <c r="G31" s="313">
        <f t="shared" si="2"/>
        <v>115.8125</v>
      </c>
      <c r="H31" s="236">
        <f t="shared" si="3"/>
        <v>802.58062499999994</v>
      </c>
    </row>
    <row r="32" spans="1:8" ht="52.2" customHeight="1" thickBot="1" x14ac:dyDescent="0.35">
      <c r="A32" s="119" t="s">
        <v>55</v>
      </c>
      <c r="B32" s="119" t="s">
        <v>58</v>
      </c>
      <c r="C32" s="120" t="s">
        <v>78</v>
      </c>
      <c r="D32" s="121" t="s">
        <v>3</v>
      </c>
      <c r="E32" s="217">
        <v>10</v>
      </c>
      <c r="F32" s="243">
        <v>432</v>
      </c>
      <c r="G32" s="244">
        <f t="shared" ref="G32" si="4">(F32*25/100+F32)</f>
        <v>540</v>
      </c>
      <c r="H32" s="242">
        <f t="shared" ref="H32" si="5">E32*G32</f>
        <v>5400</v>
      </c>
    </row>
    <row r="33" spans="1:8" ht="19.2" customHeight="1" thickBot="1" x14ac:dyDescent="0.35">
      <c r="A33" s="394" t="s">
        <v>24</v>
      </c>
      <c r="B33" s="395"/>
      <c r="C33" s="395"/>
      <c r="D33" s="395"/>
      <c r="E33" s="395"/>
      <c r="F33" s="395"/>
      <c r="G33" s="122"/>
      <c r="H33" s="123">
        <f>SUM(H27:H32)</f>
        <v>11168.631874999999</v>
      </c>
    </row>
    <row r="34" spans="1:8" ht="15" customHeight="1" x14ac:dyDescent="0.3">
      <c r="A34" s="8"/>
      <c r="B34" s="56"/>
      <c r="C34" s="12"/>
      <c r="D34" s="17"/>
      <c r="E34" s="18"/>
      <c r="F34" s="8"/>
      <c r="G34" s="8"/>
      <c r="H34" s="66"/>
    </row>
    <row r="35" spans="1:8" x14ac:dyDescent="0.3">
      <c r="A35" s="210">
        <v>5</v>
      </c>
      <c r="B35" s="45"/>
      <c r="C35" s="20" t="s">
        <v>16</v>
      </c>
      <c r="D35" s="39"/>
      <c r="E35" s="39"/>
      <c r="F35" s="39"/>
      <c r="G35" s="39"/>
      <c r="H35" s="67"/>
    </row>
    <row r="36" spans="1:8" ht="57.6" customHeight="1" thickBot="1" x14ac:dyDescent="0.35">
      <c r="A36" s="195" t="s">
        <v>66</v>
      </c>
      <c r="B36" s="196">
        <v>87503</v>
      </c>
      <c r="C36" s="194" t="s">
        <v>90</v>
      </c>
      <c r="D36" s="197" t="s">
        <v>11</v>
      </c>
      <c r="E36" s="205">
        <v>14.51</v>
      </c>
      <c r="F36" s="259">
        <v>52.12</v>
      </c>
      <c r="G36" s="198">
        <f>F36*1.25</f>
        <v>65.149999999999991</v>
      </c>
      <c r="H36" s="260">
        <f>E36*G36</f>
        <v>945.3264999999999</v>
      </c>
    </row>
    <row r="37" spans="1:8" ht="15" thickBot="1" x14ac:dyDescent="0.35">
      <c r="A37" s="396"/>
      <c r="B37" s="397"/>
      <c r="C37" s="397"/>
      <c r="D37" s="397"/>
      <c r="E37" s="397"/>
      <c r="F37" s="397"/>
      <c r="G37" s="118"/>
      <c r="H37" s="129">
        <f>SUM(H36:H36)</f>
        <v>945.3264999999999</v>
      </c>
    </row>
    <row r="38" spans="1:8" x14ac:dyDescent="0.3">
      <c r="A38" s="124"/>
      <c r="B38" s="124"/>
      <c r="C38" s="125"/>
      <c r="D38" s="126"/>
      <c r="E38" s="127"/>
      <c r="F38" s="124"/>
      <c r="G38" s="124"/>
      <c r="H38" s="128"/>
    </row>
    <row r="39" spans="1:8" ht="14.25" customHeight="1" x14ac:dyDescent="0.3">
      <c r="A39" s="211">
        <v>6</v>
      </c>
      <c r="B39" s="46"/>
      <c r="C39" s="21" t="s">
        <v>81</v>
      </c>
      <c r="D39" s="40"/>
      <c r="E39" s="40"/>
      <c r="F39" s="40"/>
      <c r="G39" s="40"/>
      <c r="H39" s="68"/>
    </row>
    <row r="40" spans="1:8" ht="39.6" x14ac:dyDescent="0.3">
      <c r="A40" s="7" t="s">
        <v>110</v>
      </c>
      <c r="B40" s="7">
        <v>87878</v>
      </c>
      <c r="C40" s="13" t="s">
        <v>96</v>
      </c>
      <c r="D40" s="15" t="s">
        <v>11</v>
      </c>
      <c r="E40" s="29">
        <v>29.02</v>
      </c>
      <c r="F40" s="246">
        <v>3.02</v>
      </c>
      <c r="G40" s="235">
        <f>F40*1.25</f>
        <v>3.7749999999999999</v>
      </c>
      <c r="H40" s="238">
        <f>E40*G40</f>
        <v>109.5505</v>
      </c>
    </row>
    <row r="41" spans="1:8" ht="39.6" x14ac:dyDescent="0.3">
      <c r="A41" s="7" t="s">
        <v>111</v>
      </c>
      <c r="B41" s="7">
        <v>87792</v>
      </c>
      <c r="C41" s="13" t="s">
        <v>97</v>
      </c>
      <c r="D41" s="15" t="s">
        <v>11</v>
      </c>
      <c r="E41" s="28">
        <v>29.02</v>
      </c>
      <c r="F41" s="234">
        <v>24.24</v>
      </c>
      <c r="G41" s="235">
        <f t="shared" ref="G41:G46" si="6">F41*1.25</f>
        <v>30.299999999999997</v>
      </c>
      <c r="H41" s="238">
        <f t="shared" ref="H41:H46" si="7">E41*G41</f>
        <v>879.30599999999993</v>
      </c>
    </row>
    <row r="42" spans="1:8" ht="66" x14ac:dyDescent="0.3">
      <c r="A42" s="303" t="s">
        <v>112</v>
      </c>
      <c r="B42" s="303">
        <v>87269</v>
      </c>
      <c r="C42" s="304" t="s">
        <v>133</v>
      </c>
      <c r="D42" s="305" t="s">
        <v>57</v>
      </c>
      <c r="E42" s="306">
        <v>30.72</v>
      </c>
      <c r="F42" s="230">
        <v>49.55</v>
      </c>
      <c r="G42" s="235">
        <f>F42*1.25</f>
        <v>61.9375</v>
      </c>
      <c r="H42" s="307">
        <f>E42*G42</f>
        <v>1902.72</v>
      </c>
    </row>
    <row r="43" spans="1:8" ht="15" customHeight="1" x14ac:dyDescent="0.3">
      <c r="A43" s="7" t="s">
        <v>113</v>
      </c>
      <c r="B43" s="7">
        <v>88414</v>
      </c>
      <c r="C43" s="13" t="s">
        <v>79</v>
      </c>
      <c r="D43" s="15" t="s">
        <v>57</v>
      </c>
      <c r="E43" s="28">
        <v>29.02</v>
      </c>
      <c r="F43" s="234">
        <v>2.91</v>
      </c>
      <c r="G43" s="235">
        <f t="shared" si="6"/>
        <v>3.6375000000000002</v>
      </c>
      <c r="H43" s="238">
        <f t="shared" si="7"/>
        <v>105.56025000000001</v>
      </c>
    </row>
    <row r="44" spans="1:8" ht="39.6" x14ac:dyDescent="0.3">
      <c r="A44" s="7" t="s">
        <v>67</v>
      </c>
      <c r="B44" s="7">
        <v>88488</v>
      </c>
      <c r="C44" s="13" t="s">
        <v>80</v>
      </c>
      <c r="D44" s="7" t="s">
        <v>11</v>
      </c>
      <c r="E44" s="30">
        <v>29.02</v>
      </c>
      <c r="F44" s="234">
        <v>11.39</v>
      </c>
      <c r="G44" s="235">
        <f t="shared" si="6"/>
        <v>14.237500000000001</v>
      </c>
      <c r="H44" s="238">
        <f t="shared" si="7"/>
        <v>413.17225000000002</v>
      </c>
    </row>
    <row r="45" spans="1:8" ht="52.8" x14ac:dyDescent="0.3">
      <c r="A45" s="261" t="s">
        <v>68</v>
      </c>
      <c r="B45" s="7">
        <v>88488</v>
      </c>
      <c r="C45" s="13" t="s">
        <v>82</v>
      </c>
      <c r="D45" s="7" t="s">
        <v>11</v>
      </c>
      <c r="E45" s="228">
        <v>1827.2</v>
      </c>
      <c r="F45" s="234">
        <v>10.92</v>
      </c>
      <c r="G45" s="235">
        <f t="shared" si="6"/>
        <v>13.65</v>
      </c>
      <c r="H45" s="238">
        <f t="shared" si="7"/>
        <v>24941.280000000002</v>
      </c>
    </row>
    <row r="46" spans="1:8" ht="40.200000000000003" thickBot="1" x14ac:dyDescent="0.35">
      <c r="A46" s="261" t="s">
        <v>132</v>
      </c>
      <c r="B46" s="262" t="s">
        <v>98</v>
      </c>
      <c r="C46" s="263" t="s">
        <v>83</v>
      </c>
      <c r="D46" s="264" t="s">
        <v>57</v>
      </c>
      <c r="E46" s="265">
        <v>388.45</v>
      </c>
      <c r="F46" s="266">
        <v>21.15</v>
      </c>
      <c r="G46" s="235">
        <f t="shared" si="6"/>
        <v>26.4375</v>
      </c>
      <c r="H46" s="238">
        <f t="shared" si="7"/>
        <v>10269.646875</v>
      </c>
    </row>
    <row r="47" spans="1:8" ht="18" customHeight="1" thickBot="1" x14ac:dyDescent="0.35">
      <c r="A47" s="398" t="s">
        <v>24</v>
      </c>
      <c r="B47" s="398"/>
      <c r="C47" s="398"/>
      <c r="D47" s="398"/>
      <c r="E47" s="398"/>
      <c r="F47" s="398"/>
      <c r="G47" s="267"/>
      <c r="H47" s="268">
        <f>SUM(H40:H46)</f>
        <v>38621.235875000006</v>
      </c>
    </row>
    <row r="49" spans="1:8" x14ac:dyDescent="0.3">
      <c r="A49" s="212">
        <v>7</v>
      </c>
      <c r="B49" s="22"/>
      <c r="C49" s="22" t="s">
        <v>17</v>
      </c>
      <c r="D49" s="22"/>
      <c r="E49" s="22"/>
      <c r="F49" s="22"/>
      <c r="G49" s="22"/>
      <c r="H49" s="70"/>
    </row>
    <row r="50" spans="1:8" ht="42.6" customHeight="1" x14ac:dyDescent="0.3">
      <c r="A50" s="55" t="s">
        <v>114</v>
      </c>
      <c r="B50" s="55">
        <v>97593</v>
      </c>
      <c r="C50" s="33" t="s">
        <v>146</v>
      </c>
      <c r="D50" s="54" t="s">
        <v>6</v>
      </c>
      <c r="E50" s="48">
        <v>8</v>
      </c>
      <c r="F50" s="247">
        <v>64.86</v>
      </c>
      <c r="G50" s="235">
        <f>F50*1.25</f>
        <v>81.075000000000003</v>
      </c>
      <c r="H50" s="238">
        <f>E50*G50</f>
        <v>648.6</v>
      </c>
    </row>
    <row r="51" spans="1:8" ht="26.4" x14ac:dyDescent="0.3">
      <c r="A51" s="55" t="s">
        <v>116</v>
      </c>
      <c r="B51" s="55">
        <v>93045</v>
      </c>
      <c r="C51" s="33" t="s">
        <v>99</v>
      </c>
      <c r="D51" s="54" t="s">
        <v>6</v>
      </c>
      <c r="E51" s="48">
        <v>8</v>
      </c>
      <c r="F51" s="247">
        <v>31.52</v>
      </c>
      <c r="G51" s="235">
        <f t="shared" ref="G51:G55" si="8">F51*1.25</f>
        <v>39.4</v>
      </c>
      <c r="H51" s="238">
        <f t="shared" ref="H51:H55" si="9">E51*G51</f>
        <v>315.2</v>
      </c>
    </row>
    <row r="52" spans="1:8" ht="39.6" x14ac:dyDescent="0.3">
      <c r="A52" s="308" t="s">
        <v>117</v>
      </c>
      <c r="B52" s="308">
        <v>91927</v>
      </c>
      <c r="C52" s="309" t="s">
        <v>63</v>
      </c>
      <c r="D52" s="310" t="s">
        <v>12</v>
      </c>
      <c r="E52" s="311">
        <v>240</v>
      </c>
      <c r="F52" s="230">
        <v>3.13</v>
      </c>
      <c r="G52" s="235">
        <f t="shared" si="8"/>
        <v>3.9124999999999996</v>
      </c>
      <c r="H52" s="307">
        <f t="shared" si="9"/>
        <v>938.99999999999989</v>
      </c>
    </row>
    <row r="53" spans="1:8" ht="39.6" x14ac:dyDescent="0.3">
      <c r="A53" s="310" t="s">
        <v>118</v>
      </c>
      <c r="B53" s="312">
        <v>91834</v>
      </c>
      <c r="C53" s="309" t="s">
        <v>100</v>
      </c>
      <c r="D53" s="310" t="s">
        <v>12</v>
      </c>
      <c r="E53" s="311">
        <v>52</v>
      </c>
      <c r="F53" s="230">
        <v>5.46</v>
      </c>
      <c r="G53" s="235">
        <f t="shared" si="8"/>
        <v>6.8250000000000002</v>
      </c>
      <c r="H53" s="307">
        <f t="shared" si="9"/>
        <v>354.90000000000003</v>
      </c>
    </row>
    <row r="54" spans="1:8" ht="39" customHeight="1" x14ac:dyDescent="0.3">
      <c r="A54" s="54" t="s">
        <v>119</v>
      </c>
      <c r="B54" s="57">
        <v>91953</v>
      </c>
      <c r="C54" s="33" t="s">
        <v>101</v>
      </c>
      <c r="D54" s="54" t="s">
        <v>6</v>
      </c>
      <c r="E54" s="48">
        <v>1</v>
      </c>
      <c r="F54" s="247">
        <v>15.94</v>
      </c>
      <c r="G54" s="235">
        <f t="shared" si="8"/>
        <v>19.925000000000001</v>
      </c>
      <c r="H54" s="238">
        <f t="shared" si="9"/>
        <v>19.925000000000001</v>
      </c>
    </row>
    <row r="55" spans="1:8" ht="42.75" customHeight="1" thickBot="1" x14ac:dyDescent="0.35">
      <c r="A55" s="269" t="s">
        <v>120</v>
      </c>
      <c r="B55" s="270" t="s">
        <v>102</v>
      </c>
      <c r="C55" s="271" t="s">
        <v>85</v>
      </c>
      <c r="D55" s="269" t="s">
        <v>6</v>
      </c>
      <c r="E55" s="272">
        <v>1</v>
      </c>
      <c r="F55" s="273">
        <v>48.71</v>
      </c>
      <c r="G55" s="235">
        <f t="shared" si="8"/>
        <v>60.887500000000003</v>
      </c>
      <c r="H55" s="238">
        <f t="shared" si="9"/>
        <v>60.887500000000003</v>
      </c>
    </row>
    <row r="56" spans="1:8" ht="15" thickBot="1" x14ac:dyDescent="0.35">
      <c r="A56" s="398" t="s">
        <v>24</v>
      </c>
      <c r="B56" s="398"/>
      <c r="C56" s="398"/>
      <c r="D56" s="398"/>
      <c r="E56" s="398"/>
      <c r="F56" s="398"/>
      <c r="G56" s="275"/>
      <c r="H56" s="276">
        <f>SUM(H50:H55)</f>
        <v>2338.5124999999998</v>
      </c>
    </row>
    <row r="57" spans="1:8" ht="12.6" customHeight="1" x14ac:dyDescent="0.3">
      <c r="H57" s="274"/>
    </row>
    <row r="58" spans="1:8" x14ac:dyDescent="0.3">
      <c r="A58" s="323">
        <v>8</v>
      </c>
      <c r="B58" s="324"/>
      <c r="C58" s="324" t="s">
        <v>69</v>
      </c>
      <c r="D58" s="324"/>
      <c r="E58" s="324"/>
      <c r="F58" s="324"/>
      <c r="G58" s="324"/>
      <c r="H58" s="325"/>
    </row>
    <row r="59" spans="1:8" ht="52.8" x14ac:dyDescent="0.3">
      <c r="A59" s="326" t="s">
        <v>121</v>
      </c>
      <c r="B59" s="326">
        <v>72739</v>
      </c>
      <c r="C59" s="327" t="s">
        <v>103</v>
      </c>
      <c r="D59" s="326" t="s">
        <v>6</v>
      </c>
      <c r="E59" s="328">
        <v>4</v>
      </c>
      <c r="F59" s="248">
        <v>416.68</v>
      </c>
      <c r="G59" s="230">
        <f>F59*1.25</f>
        <v>520.85</v>
      </c>
      <c r="H59" s="231">
        <f>E59*G59</f>
        <v>2083.4</v>
      </c>
    </row>
    <row r="60" spans="1:8" ht="52.8" x14ac:dyDescent="0.3">
      <c r="A60" s="302" t="s">
        <v>122</v>
      </c>
      <c r="B60" s="302">
        <v>40729</v>
      </c>
      <c r="C60" s="301" t="s">
        <v>104</v>
      </c>
      <c r="D60" s="302" t="s">
        <v>6</v>
      </c>
      <c r="E60" s="320">
        <v>4</v>
      </c>
      <c r="F60" s="249">
        <v>176.45</v>
      </c>
      <c r="G60" s="230">
        <f t="shared" ref="G60:G68" si="10">F60*1.25</f>
        <v>220.5625</v>
      </c>
      <c r="H60" s="231">
        <f t="shared" ref="H60:H68" si="11">E60*G60</f>
        <v>882.25</v>
      </c>
    </row>
    <row r="61" spans="1:8" ht="26.4" x14ac:dyDescent="0.3">
      <c r="A61" s="314" t="s">
        <v>123</v>
      </c>
      <c r="B61" s="314" t="s">
        <v>107</v>
      </c>
      <c r="C61" s="315" t="s">
        <v>105</v>
      </c>
      <c r="D61" s="314" t="s">
        <v>6</v>
      </c>
      <c r="E61" s="316">
        <v>4</v>
      </c>
      <c r="F61" s="317">
        <v>32</v>
      </c>
      <c r="G61" s="318">
        <f t="shared" si="10"/>
        <v>40</v>
      </c>
      <c r="H61" s="319">
        <f t="shared" si="11"/>
        <v>160</v>
      </c>
    </row>
    <row r="62" spans="1:8" ht="52.8" x14ac:dyDescent="0.3">
      <c r="A62" s="269" t="s">
        <v>124</v>
      </c>
      <c r="B62" s="269">
        <v>86889</v>
      </c>
      <c r="C62" s="271" t="s">
        <v>138</v>
      </c>
      <c r="D62" s="269" t="s">
        <v>6</v>
      </c>
      <c r="E62" s="272">
        <v>1</v>
      </c>
      <c r="F62" s="375">
        <v>625.94000000000005</v>
      </c>
      <c r="G62" s="291">
        <f t="shared" si="10"/>
        <v>782.42500000000007</v>
      </c>
      <c r="H62" s="238">
        <f t="shared" si="11"/>
        <v>782.42500000000007</v>
      </c>
    </row>
    <row r="63" spans="1:8" ht="69.599999999999994" customHeight="1" x14ac:dyDescent="0.3">
      <c r="A63" s="302" t="s">
        <v>125</v>
      </c>
      <c r="B63" s="302">
        <v>89957</v>
      </c>
      <c r="C63" s="301" t="s">
        <v>142</v>
      </c>
      <c r="D63" s="302" t="s">
        <v>6</v>
      </c>
      <c r="E63" s="320">
        <v>10</v>
      </c>
      <c r="F63" s="292">
        <v>95.57</v>
      </c>
      <c r="G63" s="380">
        <f t="shared" si="10"/>
        <v>119.46249999999999</v>
      </c>
      <c r="H63" s="231">
        <f>E63*G63</f>
        <v>1194.625</v>
      </c>
    </row>
    <row r="64" spans="1:8" ht="31.2" customHeight="1" x14ac:dyDescent="0.3">
      <c r="A64" s="326" t="s">
        <v>126</v>
      </c>
      <c r="B64" s="302">
        <v>86906</v>
      </c>
      <c r="C64" s="301" t="s">
        <v>141</v>
      </c>
      <c r="D64" s="302" t="s">
        <v>6</v>
      </c>
      <c r="E64" s="320">
        <v>4</v>
      </c>
      <c r="F64" s="292">
        <v>51.19</v>
      </c>
      <c r="G64" s="380">
        <f t="shared" si="10"/>
        <v>63.987499999999997</v>
      </c>
      <c r="H64" s="231">
        <v>266.75</v>
      </c>
    </row>
    <row r="65" spans="1:12" ht="39.6" x14ac:dyDescent="0.3">
      <c r="A65" s="376" t="s">
        <v>127</v>
      </c>
      <c r="B65" s="377">
        <v>95546</v>
      </c>
      <c r="C65" s="378" t="s">
        <v>147</v>
      </c>
      <c r="D65" s="377" t="s">
        <v>6</v>
      </c>
      <c r="E65" s="379">
        <v>1</v>
      </c>
      <c r="F65" s="388">
        <v>129.66</v>
      </c>
      <c r="G65" s="318">
        <f t="shared" si="10"/>
        <v>162.07499999999999</v>
      </c>
      <c r="H65" s="319">
        <v>162.08000000000001</v>
      </c>
    </row>
    <row r="66" spans="1:12" ht="39.6" x14ac:dyDescent="0.3">
      <c r="A66" s="206" t="s">
        <v>128</v>
      </c>
      <c r="B66" s="250">
        <v>112</v>
      </c>
      <c r="C66" s="251" t="s">
        <v>148</v>
      </c>
      <c r="D66" s="250" t="s">
        <v>62</v>
      </c>
      <c r="E66" s="252">
        <v>2</v>
      </c>
      <c r="F66" s="253">
        <v>112.79</v>
      </c>
      <c r="G66" s="235">
        <f t="shared" si="10"/>
        <v>140.98750000000001</v>
      </c>
      <c r="H66" s="238">
        <f t="shared" si="11"/>
        <v>281.97500000000002</v>
      </c>
    </row>
    <row r="67" spans="1:12" ht="15" customHeight="1" x14ac:dyDescent="0.3">
      <c r="A67" s="206" t="s">
        <v>129</v>
      </c>
      <c r="B67" s="53">
        <v>9535</v>
      </c>
      <c r="C67" s="32" t="s">
        <v>18</v>
      </c>
      <c r="D67" s="53" t="s">
        <v>6</v>
      </c>
      <c r="E67" s="47">
        <v>2</v>
      </c>
      <c r="F67" s="248">
        <v>67.97</v>
      </c>
      <c r="G67" s="235">
        <f t="shared" si="10"/>
        <v>84.962500000000006</v>
      </c>
      <c r="H67" s="238">
        <f t="shared" si="11"/>
        <v>169.92500000000001</v>
      </c>
    </row>
    <row r="68" spans="1:12" ht="92.4" x14ac:dyDescent="0.3">
      <c r="A68" s="200" t="s">
        <v>129</v>
      </c>
      <c r="B68" s="207" t="s">
        <v>149</v>
      </c>
      <c r="C68" s="201" t="s">
        <v>86</v>
      </c>
      <c r="D68" s="204" t="s">
        <v>6</v>
      </c>
      <c r="E68" s="208">
        <v>1</v>
      </c>
      <c r="F68" s="249">
        <v>167.1</v>
      </c>
      <c r="G68" s="235">
        <f t="shared" si="10"/>
        <v>208.875</v>
      </c>
      <c r="H68" s="238">
        <f t="shared" si="11"/>
        <v>208.875</v>
      </c>
    </row>
    <row r="69" spans="1:12" ht="30.6" customHeight="1" thickBot="1" x14ac:dyDescent="0.35">
      <c r="A69" s="200" t="s">
        <v>140</v>
      </c>
      <c r="B69" s="255">
        <v>89714</v>
      </c>
      <c r="C69" s="201" t="s">
        <v>87</v>
      </c>
      <c r="D69" s="202" t="s">
        <v>12</v>
      </c>
      <c r="E69" s="203">
        <v>26</v>
      </c>
      <c r="F69" s="254">
        <v>36.83</v>
      </c>
      <c r="G69" s="235">
        <f>F69*1.25</f>
        <v>46.037499999999994</v>
      </c>
      <c r="H69" s="321">
        <f>E69*G69</f>
        <v>1196.9749999999999</v>
      </c>
      <c r="I69" s="27"/>
      <c r="J69" s="27"/>
      <c r="K69" s="27"/>
      <c r="L69" s="27"/>
    </row>
    <row r="70" spans="1:12" ht="15" thickBot="1" x14ac:dyDescent="0.35">
      <c r="A70" s="394" t="s">
        <v>24</v>
      </c>
      <c r="B70" s="395"/>
      <c r="C70" s="395"/>
      <c r="D70" s="395"/>
      <c r="E70" s="395"/>
      <c r="F70" s="395"/>
      <c r="G70" s="290"/>
      <c r="H70" s="123">
        <f>SUM(H59:H69)</f>
        <v>7389.2800000000007</v>
      </c>
      <c r="I70" s="322"/>
      <c r="J70" s="27"/>
      <c r="K70" s="322"/>
      <c r="L70" s="322"/>
    </row>
    <row r="71" spans="1:12" ht="16.8" customHeight="1" x14ac:dyDescent="0.3">
      <c r="A71" s="52"/>
      <c r="B71" s="49"/>
      <c r="C71" s="31"/>
      <c r="D71" s="52"/>
      <c r="E71" s="52"/>
      <c r="F71" s="41"/>
      <c r="G71" s="41"/>
      <c r="H71" s="71"/>
      <c r="I71" s="27"/>
      <c r="J71" s="27"/>
      <c r="K71" s="27"/>
      <c r="L71" s="27"/>
    </row>
    <row r="72" spans="1:12" x14ac:dyDescent="0.3">
      <c r="A72" s="293">
        <v>9</v>
      </c>
      <c r="B72" s="58"/>
      <c r="C72" s="23" t="s">
        <v>88</v>
      </c>
      <c r="D72" s="24"/>
      <c r="E72" s="26"/>
      <c r="F72" s="39"/>
      <c r="G72" s="39"/>
      <c r="H72" s="69"/>
    </row>
    <row r="73" spans="1:12" ht="39.6" x14ac:dyDescent="0.3">
      <c r="A73" s="294" t="s">
        <v>130</v>
      </c>
      <c r="B73" s="225" t="s">
        <v>107</v>
      </c>
      <c r="C73" s="227" t="s">
        <v>89</v>
      </c>
      <c r="D73" s="225" t="s">
        <v>3</v>
      </c>
      <c r="E73" s="226">
        <v>1</v>
      </c>
      <c r="F73" s="257">
        <v>80</v>
      </c>
      <c r="G73" s="258">
        <v>100</v>
      </c>
      <c r="H73" s="256">
        <v>100</v>
      </c>
    </row>
    <row r="74" spans="1:12" ht="39.6" x14ac:dyDescent="0.3">
      <c r="A74" s="294" t="s">
        <v>131</v>
      </c>
      <c r="B74" s="225" t="s">
        <v>107</v>
      </c>
      <c r="C74" s="227" t="s">
        <v>106</v>
      </c>
      <c r="D74" s="225" t="s">
        <v>3</v>
      </c>
      <c r="E74" s="226">
        <v>1</v>
      </c>
      <c r="F74" s="257">
        <v>74</v>
      </c>
      <c r="G74" s="258">
        <f>F74*1.25</f>
        <v>92.5</v>
      </c>
      <c r="H74" s="256">
        <v>92.5</v>
      </c>
    </row>
    <row r="75" spans="1:12" ht="29.4" customHeight="1" x14ac:dyDescent="0.3">
      <c r="A75" s="296" t="s">
        <v>115</v>
      </c>
      <c r="B75" s="297" t="s">
        <v>107</v>
      </c>
      <c r="C75" s="298" t="s">
        <v>139</v>
      </c>
      <c r="D75" s="297" t="s">
        <v>3</v>
      </c>
      <c r="E75" s="299">
        <v>1</v>
      </c>
      <c r="F75" s="300">
        <v>32</v>
      </c>
      <c r="G75" s="258">
        <f>F75*1.25</f>
        <v>40</v>
      </c>
      <c r="H75" s="256">
        <v>40</v>
      </c>
    </row>
    <row r="76" spans="1:12" ht="42.6" customHeight="1" x14ac:dyDescent="0.3">
      <c r="A76" s="264" t="s">
        <v>159</v>
      </c>
      <c r="B76" s="264" t="s">
        <v>107</v>
      </c>
      <c r="C76" s="263" t="s">
        <v>160</v>
      </c>
      <c r="D76" s="264" t="s">
        <v>57</v>
      </c>
      <c r="E76" s="282">
        <v>39.89</v>
      </c>
      <c r="F76" s="283">
        <v>18</v>
      </c>
      <c r="G76" s="235">
        <f>F76*1.25</f>
        <v>22.5</v>
      </c>
      <c r="H76" s="238">
        <f>E76*G76</f>
        <v>897.52499999999998</v>
      </c>
    </row>
    <row r="77" spans="1:12" ht="15" thickBot="1" x14ac:dyDescent="0.35">
      <c r="A77" s="295" t="s">
        <v>150</v>
      </c>
      <c r="B77" s="277">
        <v>9537</v>
      </c>
      <c r="C77" s="278" t="s">
        <v>19</v>
      </c>
      <c r="D77" s="277" t="s">
        <v>11</v>
      </c>
      <c r="E77" s="279">
        <v>201.25</v>
      </c>
      <c r="F77" s="280">
        <v>2.75</v>
      </c>
      <c r="G77" s="235">
        <f t="shared" ref="G77" si="12">(F77*25/100+F77)</f>
        <v>3.4375</v>
      </c>
      <c r="H77" s="238">
        <f t="shared" ref="H77" si="13">E77*G77</f>
        <v>691.796875</v>
      </c>
    </row>
    <row r="78" spans="1:12" ht="15" thickBot="1" x14ac:dyDescent="0.35">
      <c r="A78" s="393" t="s">
        <v>24</v>
      </c>
      <c r="B78" s="393"/>
      <c r="C78" s="393"/>
      <c r="D78" s="393"/>
      <c r="E78" s="393"/>
      <c r="F78" s="399"/>
      <c r="G78" s="387"/>
      <c r="H78" s="386">
        <f>SUM(H73:H77)</f>
        <v>1821.8218750000001</v>
      </c>
    </row>
    <row r="79" spans="1:12" x14ac:dyDescent="0.3">
      <c r="A79" s="384"/>
      <c r="B79" s="384"/>
      <c r="C79" s="384"/>
      <c r="D79" s="384"/>
      <c r="E79" s="384"/>
      <c r="F79" s="384"/>
      <c r="G79" s="384"/>
      <c r="H79" s="385"/>
    </row>
    <row r="80" spans="1:12" x14ac:dyDescent="0.3">
      <c r="A80" s="382"/>
      <c r="B80" s="382"/>
      <c r="C80" s="382"/>
      <c r="D80" s="382"/>
      <c r="E80" s="382"/>
      <c r="F80" s="382"/>
      <c r="G80" s="382"/>
      <c r="H80" s="383"/>
    </row>
    <row r="81" spans="1:8" x14ac:dyDescent="0.3">
      <c r="A81" s="382"/>
      <c r="B81" s="382"/>
      <c r="C81" s="382"/>
      <c r="D81" s="382"/>
      <c r="E81" s="382"/>
      <c r="F81" s="382"/>
      <c r="G81" s="382"/>
      <c r="H81" s="383"/>
    </row>
    <row r="82" spans="1:8" x14ac:dyDescent="0.3">
      <c r="A82" s="382"/>
      <c r="B82" s="382"/>
      <c r="C82" s="382"/>
      <c r="D82" s="382"/>
      <c r="E82" s="382"/>
      <c r="F82" s="382"/>
      <c r="G82" s="382"/>
      <c r="H82" s="383"/>
    </row>
    <row r="83" spans="1:8" x14ac:dyDescent="0.3">
      <c r="A83" s="382"/>
      <c r="B83" s="382"/>
      <c r="C83" s="382"/>
      <c r="D83" s="382"/>
      <c r="E83" s="382"/>
      <c r="F83" s="382"/>
      <c r="G83" s="382"/>
      <c r="H83" s="383"/>
    </row>
    <row r="84" spans="1:8" x14ac:dyDescent="0.3">
      <c r="A84" s="382"/>
      <c r="B84" s="382"/>
      <c r="C84" s="382"/>
      <c r="D84" s="382"/>
      <c r="E84" s="382"/>
      <c r="F84" s="382"/>
      <c r="G84" s="382"/>
      <c r="H84" s="383"/>
    </row>
    <row r="85" spans="1:8" x14ac:dyDescent="0.3">
      <c r="A85" s="382"/>
      <c r="B85" s="382"/>
      <c r="C85" s="382"/>
      <c r="D85" s="382"/>
      <c r="E85" s="382"/>
      <c r="F85" s="382"/>
      <c r="G85" s="382"/>
      <c r="H85" s="383"/>
    </row>
    <row r="86" spans="1:8" x14ac:dyDescent="0.3">
      <c r="A86" s="382"/>
      <c r="B86" s="382"/>
      <c r="C86" s="382"/>
      <c r="D86" s="382"/>
      <c r="E86" s="382"/>
      <c r="F86" s="382"/>
      <c r="G86" s="382"/>
      <c r="H86" s="383"/>
    </row>
    <row r="87" spans="1:8" x14ac:dyDescent="0.3">
      <c r="A87" s="382"/>
      <c r="B87" s="382"/>
      <c r="C87" s="382"/>
      <c r="D87" s="382"/>
      <c r="E87" s="382"/>
      <c r="F87" s="382"/>
      <c r="G87" s="382"/>
      <c r="H87" s="383"/>
    </row>
    <row r="88" spans="1:8" x14ac:dyDescent="0.3">
      <c r="A88" s="382"/>
      <c r="B88" s="382"/>
      <c r="C88" s="382"/>
      <c r="D88" s="382"/>
      <c r="E88" s="382"/>
      <c r="F88" s="382"/>
      <c r="G88" s="382"/>
      <c r="H88" s="383"/>
    </row>
    <row r="89" spans="1:8" x14ac:dyDescent="0.3">
      <c r="A89" s="382"/>
      <c r="B89" s="382"/>
      <c r="C89" s="382"/>
      <c r="D89" s="382"/>
      <c r="E89" s="382"/>
      <c r="F89" s="382"/>
      <c r="G89" s="382"/>
      <c r="H89" s="383"/>
    </row>
    <row r="90" spans="1:8" x14ac:dyDescent="0.3">
      <c r="A90" s="382"/>
      <c r="B90" s="382"/>
      <c r="C90" s="382"/>
      <c r="D90" s="382"/>
      <c r="E90" s="382"/>
      <c r="F90" s="382"/>
      <c r="G90" s="382"/>
      <c r="H90" s="383"/>
    </row>
    <row r="91" spans="1:8" x14ac:dyDescent="0.3">
      <c r="A91" s="382"/>
      <c r="B91" s="382"/>
      <c r="C91" s="382"/>
      <c r="D91" s="382"/>
      <c r="E91" s="382"/>
      <c r="F91" s="382"/>
      <c r="G91" s="382"/>
      <c r="H91" s="383"/>
    </row>
    <row r="92" spans="1:8" x14ac:dyDescent="0.3">
      <c r="A92" s="382"/>
      <c r="B92" s="382"/>
      <c r="C92" s="382"/>
      <c r="D92" s="382"/>
      <c r="E92" s="382"/>
      <c r="F92" s="382"/>
      <c r="G92" s="382"/>
      <c r="H92" s="383"/>
    </row>
    <row r="93" spans="1:8" x14ac:dyDescent="0.3">
      <c r="A93" s="382"/>
      <c r="B93" s="382"/>
      <c r="C93" s="382"/>
      <c r="D93" s="382"/>
      <c r="E93" s="382"/>
      <c r="F93" s="382"/>
      <c r="G93" s="382"/>
      <c r="H93" s="383"/>
    </row>
    <row r="94" spans="1:8" x14ac:dyDescent="0.3">
      <c r="A94" s="382"/>
      <c r="B94" s="382"/>
      <c r="C94" s="382"/>
      <c r="D94" s="382"/>
      <c r="E94" s="382"/>
      <c r="F94" s="382"/>
      <c r="G94" s="382"/>
      <c r="H94" s="383"/>
    </row>
    <row r="95" spans="1:8" x14ac:dyDescent="0.3">
      <c r="A95" s="382"/>
      <c r="B95" s="382"/>
      <c r="C95" s="382"/>
      <c r="D95" s="382"/>
      <c r="E95" s="382"/>
      <c r="F95" s="382"/>
      <c r="G95" s="382"/>
      <c r="H95" s="383"/>
    </row>
    <row r="96" spans="1:8" x14ac:dyDescent="0.3">
      <c r="A96" s="382"/>
      <c r="B96" s="382"/>
      <c r="C96" s="382"/>
      <c r="D96" s="382"/>
      <c r="E96" s="382"/>
      <c r="F96" s="382"/>
      <c r="G96" s="382"/>
      <c r="H96" s="383"/>
    </row>
    <row r="97" spans="1:11" x14ac:dyDescent="0.3">
      <c r="A97" s="382"/>
      <c r="B97" s="382"/>
      <c r="C97" s="382"/>
      <c r="D97" s="382"/>
      <c r="E97" s="382"/>
      <c r="F97" s="382"/>
      <c r="G97" s="382"/>
      <c r="H97" s="383"/>
    </row>
    <row r="98" spans="1:11" x14ac:dyDescent="0.3">
      <c r="A98" s="382"/>
      <c r="B98" s="382"/>
      <c r="C98" s="382"/>
      <c r="D98" s="382"/>
      <c r="E98" s="382"/>
      <c r="F98" s="382"/>
      <c r="G98" s="382"/>
      <c r="H98" s="383"/>
    </row>
    <row r="99" spans="1:11" x14ac:dyDescent="0.3">
      <c r="A99" s="382"/>
      <c r="B99" s="382"/>
      <c r="C99" s="382"/>
      <c r="D99" s="382"/>
      <c r="E99" s="382"/>
      <c r="F99" s="382"/>
      <c r="G99" s="382"/>
      <c r="H99" s="383"/>
    </row>
    <row r="100" spans="1:11" ht="20.399999999999999" customHeight="1" thickBot="1" x14ac:dyDescent="0.35">
      <c r="A100" s="392" t="s">
        <v>72</v>
      </c>
      <c r="B100" s="392"/>
      <c r="C100" s="392"/>
      <c r="D100" s="392"/>
      <c r="E100" s="392"/>
      <c r="F100" s="392"/>
      <c r="G100" s="392"/>
      <c r="H100" s="381">
        <f>H12+H18+H24+H33+H37+H47+H56+H70+H78</f>
        <v>99991.717874999988</v>
      </c>
    </row>
    <row r="101" spans="1:11" ht="15.6" customHeight="1" thickBot="1" x14ac:dyDescent="0.35">
      <c r="A101" s="389" t="s">
        <v>161</v>
      </c>
      <c r="B101" s="390"/>
      <c r="C101" s="390"/>
      <c r="D101" s="390"/>
      <c r="E101" s="390"/>
      <c r="F101" s="390"/>
      <c r="G101" s="390"/>
      <c r="H101" s="391"/>
    </row>
    <row r="102" spans="1:11" ht="9" customHeight="1" thickBot="1" x14ac:dyDescent="0.35">
      <c r="H102" s="213"/>
      <c r="K102" s="289"/>
    </row>
    <row r="103" spans="1:11" x14ac:dyDescent="0.3">
      <c r="A103" s="81"/>
      <c r="B103" s="82"/>
      <c r="C103" s="84"/>
      <c r="D103" s="81"/>
      <c r="E103" s="83"/>
      <c r="F103" s="88"/>
      <c r="G103" s="88"/>
      <c r="H103" s="89"/>
    </row>
    <row r="104" spans="1:11" x14ac:dyDescent="0.3">
      <c r="A104" s="85"/>
      <c r="B104" s="79"/>
      <c r="C104" s="86"/>
      <c r="D104" s="87"/>
      <c r="E104" s="8"/>
      <c r="F104" s="27"/>
      <c r="G104" s="27"/>
      <c r="H104" s="90"/>
    </row>
    <row r="105" spans="1:11" x14ac:dyDescent="0.3">
      <c r="A105" s="87"/>
      <c r="B105" s="80"/>
      <c r="C105" s="91"/>
      <c r="D105" s="87"/>
      <c r="E105" s="79"/>
      <c r="F105" s="8"/>
      <c r="G105" s="8"/>
      <c r="H105" s="90"/>
    </row>
    <row r="106" spans="1:11" x14ac:dyDescent="0.3">
      <c r="A106" s="400"/>
      <c r="B106" s="401"/>
      <c r="C106" s="402"/>
      <c r="D106" s="412"/>
      <c r="E106" s="413"/>
      <c r="F106" s="413"/>
      <c r="G106" s="413"/>
      <c r="H106" s="414"/>
    </row>
    <row r="107" spans="1:11" x14ac:dyDescent="0.3">
      <c r="A107" s="400"/>
      <c r="B107" s="401"/>
      <c r="C107" s="402"/>
      <c r="D107" s="406" t="s">
        <v>71</v>
      </c>
      <c r="E107" s="407"/>
      <c r="F107" s="407"/>
      <c r="G107" s="407"/>
      <c r="H107" s="408"/>
    </row>
    <row r="108" spans="1:11" ht="15.75" customHeight="1" thickBot="1" x14ac:dyDescent="0.35">
      <c r="A108" s="403" t="s">
        <v>157</v>
      </c>
      <c r="B108" s="404"/>
      <c r="C108" s="405"/>
      <c r="D108" s="409" t="s">
        <v>70</v>
      </c>
      <c r="E108" s="410"/>
      <c r="F108" s="410"/>
      <c r="G108" s="410"/>
      <c r="H108" s="411"/>
    </row>
  </sheetData>
  <mergeCells count="23">
    <mergeCell ref="A1:H1"/>
    <mergeCell ref="A2:H2"/>
    <mergeCell ref="A12:F12"/>
    <mergeCell ref="A6:H6"/>
    <mergeCell ref="F5:G5"/>
    <mergeCell ref="A4:H4"/>
    <mergeCell ref="A5:E5"/>
    <mergeCell ref="A106:C106"/>
    <mergeCell ref="A107:C107"/>
    <mergeCell ref="A108:C108"/>
    <mergeCell ref="D107:H107"/>
    <mergeCell ref="D108:H108"/>
    <mergeCell ref="D106:H106"/>
    <mergeCell ref="A101:H101"/>
    <mergeCell ref="A100:G100"/>
    <mergeCell ref="A18:F18"/>
    <mergeCell ref="A24:F24"/>
    <mergeCell ref="A33:F33"/>
    <mergeCell ref="A37:F37"/>
    <mergeCell ref="A56:F56"/>
    <mergeCell ref="A47:F47"/>
    <mergeCell ref="A70:F70"/>
    <mergeCell ref="A78:F78"/>
  </mergeCells>
  <pageMargins left="0.9055118110236221" right="0.70866141732283472" top="0.94488188976377963" bottom="0.15748031496062992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zoomScale="85" zoomScaleNormal="85" workbookViewId="0">
      <selection activeCell="V25" sqref="V25"/>
    </sheetView>
  </sheetViews>
  <sheetFormatPr defaultColWidth="9.109375" defaultRowHeight="15" x14ac:dyDescent="0.3"/>
  <cols>
    <col min="1" max="1" width="8.44140625" style="132" customWidth="1"/>
    <col min="2" max="4" width="9.109375" style="132"/>
    <col min="5" max="5" width="5.88671875" style="132" customWidth="1"/>
    <col min="6" max="6" width="4.33203125" style="132" customWidth="1"/>
    <col min="7" max="7" width="2.109375" style="132" customWidth="1"/>
    <col min="8" max="8" width="9.109375" style="132" hidden="1" customWidth="1"/>
    <col min="9" max="9" width="4" style="132" customWidth="1"/>
    <col min="10" max="10" width="15.88671875" style="132" bestFit="1" customWidth="1"/>
    <col min="11" max="11" width="9.88671875" style="132" customWidth="1"/>
    <col min="12" max="12" width="14.33203125" style="132" bestFit="1" customWidth="1"/>
    <col min="13" max="13" width="7.33203125" style="132" customWidth="1"/>
    <col min="14" max="14" width="13" style="132" bestFit="1" customWidth="1"/>
    <col min="15" max="15" width="7.33203125" style="132" bestFit="1" customWidth="1"/>
    <col min="16" max="16" width="11.6640625" style="132" bestFit="1" customWidth="1"/>
    <col min="17" max="17" width="7.5546875" style="132" bestFit="1" customWidth="1"/>
    <col min="18" max="18" width="13" style="132" bestFit="1" customWidth="1"/>
    <col min="19" max="19" width="7.5546875" style="132" bestFit="1" customWidth="1"/>
    <col min="20" max="20" width="12" style="132" bestFit="1" customWidth="1"/>
    <col min="21" max="21" width="7.109375" style="132" bestFit="1" customWidth="1"/>
    <col min="22" max="22" width="12" style="132" bestFit="1" customWidth="1"/>
    <col min="23" max="23" width="9.44140625" style="132" bestFit="1" customWidth="1"/>
    <col min="24" max="16384" width="9.109375" style="132"/>
  </cols>
  <sheetData>
    <row r="1" spans="1:23" x14ac:dyDescent="0.3">
      <c r="A1" s="452"/>
      <c r="B1" s="453"/>
      <c r="C1" s="453"/>
      <c r="D1" s="454"/>
      <c r="E1" s="431" t="s">
        <v>28</v>
      </c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3"/>
    </row>
    <row r="2" spans="1:23" x14ac:dyDescent="0.3">
      <c r="A2" s="455"/>
      <c r="B2" s="456"/>
      <c r="C2" s="456"/>
      <c r="D2" s="457"/>
      <c r="E2" s="434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6"/>
    </row>
    <row r="3" spans="1:23" x14ac:dyDescent="0.3">
      <c r="A3" s="455"/>
      <c r="B3" s="456"/>
      <c r="C3" s="456"/>
      <c r="D3" s="457"/>
      <c r="E3" s="434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6"/>
    </row>
    <row r="4" spans="1:23" x14ac:dyDescent="0.3">
      <c r="A4" s="455"/>
      <c r="B4" s="456"/>
      <c r="C4" s="456"/>
      <c r="D4" s="457"/>
      <c r="E4" s="434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6"/>
    </row>
    <row r="5" spans="1:23" x14ac:dyDescent="0.3">
      <c r="A5" s="455"/>
      <c r="B5" s="456"/>
      <c r="C5" s="456"/>
      <c r="D5" s="457"/>
      <c r="E5" s="434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6"/>
    </row>
    <row r="6" spans="1:23" x14ac:dyDescent="0.3">
      <c r="A6" s="455"/>
      <c r="B6" s="456"/>
      <c r="C6" s="456"/>
      <c r="D6" s="457"/>
      <c r="E6" s="434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6"/>
    </row>
    <row r="7" spans="1:23" x14ac:dyDescent="0.3">
      <c r="A7" s="455"/>
      <c r="B7" s="456"/>
      <c r="C7" s="456"/>
      <c r="D7" s="457"/>
      <c r="E7" s="437" t="s">
        <v>29</v>
      </c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9"/>
    </row>
    <row r="8" spans="1:23" ht="15.6" thickBot="1" x14ac:dyDescent="0.35">
      <c r="A8" s="458"/>
      <c r="B8" s="459"/>
      <c r="C8" s="459"/>
      <c r="D8" s="460"/>
      <c r="E8" s="437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9"/>
    </row>
    <row r="9" spans="1:23" ht="15.6" thickBot="1" x14ac:dyDescent="0.35">
      <c r="A9" s="440" t="s">
        <v>134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41"/>
      <c r="U9" s="441"/>
      <c r="V9" s="441"/>
      <c r="W9" s="442"/>
    </row>
    <row r="10" spans="1:23" ht="15.6" thickBot="1" x14ac:dyDescent="0.35">
      <c r="A10" s="191" t="s">
        <v>46</v>
      </c>
      <c r="B10" s="192" t="s">
        <v>135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1" t="s">
        <v>47</v>
      </c>
      <c r="T10" s="219">
        <v>43311</v>
      </c>
      <c r="U10" s="192"/>
      <c r="V10" s="192"/>
      <c r="W10" s="193"/>
    </row>
    <row r="11" spans="1:23" ht="15.6" thickBot="1" x14ac:dyDescent="0.35">
      <c r="A11" s="443" t="s">
        <v>30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5"/>
    </row>
    <row r="12" spans="1:23" ht="15.6" thickBot="1" x14ac:dyDescent="0.35">
      <c r="A12" s="153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42"/>
      <c r="U12" s="142"/>
      <c r="V12" s="142"/>
      <c r="W12" s="155"/>
    </row>
    <row r="13" spans="1:23" ht="15.6" thickBot="1" x14ac:dyDescent="0.35">
      <c r="A13" s="461" t="s">
        <v>1</v>
      </c>
      <c r="B13" s="449" t="s">
        <v>31</v>
      </c>
      <c r="C13" s="450"/>
      <c r="D13" s="450"/>
      <c r="E13" s="450"/>
      <c r="F13" s="450"/>
      <c r="G13" s="450"/>
      <c r="H13" s="450"/>
      <c r="I13" s="450"/>
      <c r="J13" s="449" t="s">
        <v>32</v>
      </c>
      <c r="K13" s="450"/>
      <c r="L13" s="446" t="s">
        <v>33</v>
      </c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8"/>
    </row>
    <row r="14" spans="1:23" ht="15.6" thickBot="1" x14ac:dyDescent="0.35">
      <c r="A14" s="462"/>
      <c r="B14" s="449"/>
      <c r="C14" s="450"/>
      <c r="D14" s="450"/>
      <c r="E14" s="450"/>
      <c r="F14" s="450"/>
      <c r="G14" s="450"/>
      <c r="H14" s="450"/>
      <c r="I14" s="450"/>
      <c r="J14" s="446"/>
      <c r="K14" s="447"/>
      <c r="L14" s="429" t="s">
        <v>155</v>
      </c>
      <c r="M14" s="429"/>
      <c r="N14" s="430" t="s">
        <v>156</v>
      </c>
      <c r="O14" s="430"/>
      <c r="P14" s="429"/>
      <c r="Q14" s="429"/>
      <c r="R14" s="451"/>
      <c r="S14" s="430"/>
      <c r="T14" s="429"/>
      <c r="U14" s="429"/>
      <c r="V14" s="430" t="s">
        <v>158</v>
      </c>
      <c r="W14" s="430"/>
    </row>
    <row r="15" spans="1:23" ht="15.6" thickBot="1" x14ac:dyDescent="0.35">
      <c r="A15" s="463"/>
      <c r="B15" s="446"/>
      <c r="C15" s="447"/>
      <c r="D15" s="447"/>
      <c r="E15" s="447"/>
      <c r="F15" s="447"/>
      <c r="G15" s="447"/>
      <c r="H15" s="447"/>
      <c r="I15" s="447"/>
      <c r="J15" s="329" t="s">
        <v>34</v>
      </c>
      <c r="K15" s="329" t="s">
        <v>35</v>
      </c>
      <c r="L15" s="156" t="s">
        <v>36</v>
      </c>
      <c r="M15" s="156" t="s">
        <v>35</v>
      </c>
      <c r="N15" s="135" t="s">
        <v>36</v>
      </c>
      <c r="O15" s="135" t="s">
        <v>35</v>
      </c>
      <c r="P15" s="170" t="s">
        <v>36</v>
      </c>
      <c r="Q15" s="170" t="s">
        <v>35</v>
      </c>
      <c r="R15" s="177" t="s">
        <v>36</v>
      </c>
      <c r="S15" s="135" t="s">
        <v>35</v>
      </c>
      <c r="T15" s="170" t="s">
        <v>36</v>
      </c>
      <c r="U15" s="170" t="s">
        <v>35</v>
      </c>
      <c r="V15" s="336" t="s">
        <v>36</v>
      </c>
      <c r="W15" s="336" t="s">
        <v>35</v>
      </c>
    </row>
    <row r="16" spans="1:23" ht="23.25" customHeight="1" x14ac:dyDescent="0.3">
      <c r="A16" s="374">
        <v>1</v>
      </c>
      <c r="B16" s="466" t="s">
        <v>152</v>
      </c>
      <c r="C16" s="467"/>
      <c r="D16" s="467"/>
      <c r="E16" s="467"/>
      <c r="F16" s="467"/>
      <c r="G16" s="467"/>
      <c r="H16" s="467"/>
      <c r="I16" s="468"/>
      <c r="J16" s="335">
        <v>2704.25</v>
      </c>
      <c r="K16" s="220">
        <f>J16*100/J29</f>
        <v>2.7044739304414409</v>
      </c>
      <c r="L16" s="157">
        <v>2704.25</v>
      </c>
      <c r="M16" s="158">
        <v>100</v>
      </c>
      <c r="N16" s="151"/>
      <c r="O16" s="143"/>
      <c r="P16" s="171"/>
      <c r="Q16" s="172"/>
      <c r="R16" s="178"/>
      <c r="S16" s="144"/>
      <c r="T16" s="173"/>
      <c r="U16" s="165"/>
      <c r="V16" s="334">
        <v>2704.25</v>
      </c>
      <c r="W16" s="333">
        <f>V16*100/V29</f>
        <v>2.7044739304414409</v>
      </c>
    </row>
    <row r="17" spans="1:23" ht="24" customHeight="1" x14ac:dyDescent="0.3">
      <c r="A17" s="360">
        <v>2</v>
      </c>
      <c r="B17" s="469" t="s">
        <v>37</v>
      </c>
      <c r="C17" s="470"/>
      <c r="D17" s="470"/>
      <c r="E17" s="470"/>
      <c r="F17" s="470"/>
      <c r="G17" s="470"/>
      <c r="H17" s="470"/>
      <c r="I17" s="471"/>
      <c r="J17" s="334">
        <v>2704.54</v>
      </c>
      <c r="K17" s="146">
        <f>J17*100/J29</f>
        <v>2.7047639544554292</v>
      </c>
      <c r="L17" s="159">
        <v>2704.54</v>
      </c>
      <c r="M17" s="160">
        <v>100</v>
      </c>
      <c r="N17" s="152"/>
      <c r="O17" s="148"/>
      <c r="P17" s="164"/>
      <c r="Q17" s="165"/>
      <c r="R17" s="178"/>
      <c r="S17" s="144"/>
      <c r="T17" s="176"/>
      <c r="U17" s="165"/>
      <c r="V17" s="334">
        <v>2704.54</v>
      </c>
      <c r="W17" s="333">
        <f>V17*100/V29</f>
        <v>2.7047639544554292</v>
      </c>
    </row>
    <row r="18" spans="1:23" ht="24" customHeight="1" x14ac:dyDescent="0.3">
      <c r="A18" s="351">
        <v>3</v>
      </c>
      <c r="B18" s="469" t="s">
        <v>38</v>
      </c>
      <c r="C18" s="470"/>
      <c r="D18" s="470"/>
      <c r="E18" s="470"/>
      <c r="F18" s="470"/>
      <c r="G18" s="470"/>
      <c r="H18" s="470"/>
      <c r="I18" s="471"/>
      <c r="J18" s="334">
        <v>32298.12</v>
      </c>
      <c r="K18" s="146">
        <f>J18*100/J29</f>
        <v>32.300794505785085</v>
      </c>
      <c r="L18" s="174">
        <f>J18*0.3</f>
        <v>9689.4359999999997</v>
      </c>
      <c r="M18" s="161">
        <v>30</v>
      </c>
      <c r="N18" s="147">
        <f>J18-L18</f>
        <v>22608.684000000001</v>
      </c>
      <c r="O18" s="148">
        <v>70</v>
      </c>
      <c r="P18" s="174"/>
      <c r="Q18" s="165"/>
      <c r="R18" s="178"/>
      <c r="S18" s="332"/>
      <c r="T18" s="176"/>
      <c r="U18" s="165"/>
      <c r="V18" s="334">
        <v>32298.12</v>
      </c>
      <c r="W18" s="333">
        <f>V18*100/V29</f>
        <v>32.300794505785085</v>
      </c>
    </row>
    <row r="19" spans="1:23" ht="22.5" customHeight="1" x14ac:dyDescent="0.3">
      <c r="A19" s="351">
        <v>4</v>
      </c>
      <c r="B19" s="464" t="s">
        <v>39</v>
      </c>
      <c r="C19" s="470"/>
      <c r="D19" s="470"/>
      <c r="E19" s="470"/>
      <c r="F19" s="470"/>
      <c r="G19" s="470"/>
      <c r="H19" s="470"/>
      <c r="I19" s="471"/>
      <c r="J19" s="334">
        <v>11168.63</v>
      </c>
      <c r="K19" s="146">
        <f>J19*100/J29</f>
        <v>11.169554839140682</v>
      </c>
      <c r="L19" s="162">
        <v>11168.48</v>
      </c>
      <c r="M19" s="161">
        <v>100</v>
      </c>
      <c r="N19" s="139"/>
      <c r="O19" s="150"/>
      <c r="P19" s="164"/>
      <c r="Q19" s="163"/>
      <c r="R19" s="178"/>
      <c r="S19" s="150"/>
      <c r="T19" s="331"/>
      <c r="U19" s="175"/>
      <c r="V19" s="334">
        <v>11168.63</v>
      </c>
      <c r="W19" s="333">
        <f>V19*100/V29</f>
        <v>11.169554839140682</v>
      </c>
    </row>
    <row r="20" spans="1:23" ht="24" customHeight="1" x14ac:dyDescent="0.3">
      <c r="A20" s="351">
        <v>5</v>
      </c>
      <c r="B20" s="464" t="s">
        <v>40</v>
      </c>
      <c r="C20" s="470"/>
      <c r="D20" s="470"/>
      <c r="E20" s="470"/>
      <c r="F20" s="470"/>
      <c r="G20" s="470"/>
      <c r="H20" s="470"/>
      <c r="I20" s="471"/>
      <c r="J20" s="334">
        <v>945.33</v>
      </c>
      <c r="K20" s="146">
        <f>J20*100/J29</f>
        <v>0.94540827980556807</v>
      </c>
      <c r="L20" s="164"/>
      <c r="M20" s="165"/>
      <c r="N20" s="139">
        <v>945</v>
      </c>
      <c r="O20" s="149">
        <v>100</v>
      </c>
      <c r="P20" s="164"/>
      <c r="Q20" s="165"/>
      <c r="R20" s="178"/>
      <c r="S20" s="144"/>
      <c r="T20" s="173"/>
      <c r="U20" s="165"/>
      <c r="V20" s="334">
        <v>945.33</v>
      </c>
      <c r="W20" s="333">
        <f>V20*100/V29</f>
        <v>0.94540827980556807</v>
      </c>
    </row>
    <row r="21" spans="1:23" ht="23.25" customHeight="1" x14ac:dyDescent="0.3">
      <c r="A21" s="140">
        <v>6</v>
      </c>
      <c r="B21" s="346" t="s">
        <v>153</v>
      </c>
      <c r="C21" s="347"/>
      <c r="D21" s="347"/>
      <c r="E21" s="347"/>
      <c r="F21" s="347"/>
      <c r="G21" s="347"/>
      <c r="H21" s="347"/>
      <c r="I21" s="348"/>
      <c r="J21" s="334">
        <v>38621.24</v>
      </c>
      <c r="K21" s="146">
        <f>J21*100/J29</f>
        <v>38.624438103474972</v>
      </c>
      <c r="L21" s="174">
        <f>J21*0.4</f>
        <v>15448.495999999999</v>
      </c>
      <c r="M21" s="160">
        <v>40</v>
      </c>
      <c r="N21" s="139">
        <f>J21-L21</f>
        <v>23172.743999999999</v>
      </c>
      <c r="O21" s="144">
        <v>60</v>
      </c>
      <c r="P21" s="218"/>
      <c r="Q21" s="165"/>
      <c r="R21" s="178"/>
      <c r="S21" s="144"/>
      <c r="T21" s="166"/>
      <c r="U21" s="165"/>
      <c r="V21" s="334">
        <v>38621.24</v>
      </c>
      <c r="W21" s="333">
        <f>V21*100/V29</f>
        <v>38.624438103474972</v>
      </c>
    </row>
    <row r="22" spans="1:23" ht="24" customHeight="1" x14ac:dyDescent="0.3">
      <c r="A22" s="351">
        <v>7</v>
      </c>
      <c r="B22" s="464" t="s">
        <v>154</v>
      </c>
      <c r="C22" s="465"/>
      <c r="D22" s="465"/>
      <c r="E22" s="465"/>
      <c r="F22" s="465"/>
      <c r="G22" s="465"/>
      <c r="H22" s="465"/>
      <c r="I22" s="472"/>
      <c r="J22" s="334">
        <v>2338.5100000000002</v>
      </c>
      <c r="K22" s="146">
        <f>J22*100/J29</f>
        <v>2.3387036446617784</v>
      </c>
      <c r="L22" s="164"/>
      <c r="M22" s="165"/>
      <c r="N22" s="152">
        <v>2338.96</v>
      </c>
      <c r="O22" s="144">
        <v>100</v>
      </c>
      <c r="P22" s="166"/>
      <c r="Q22" s="165"/>
      <c r="R22" s="178"/>
      <c r="S22" s="144"/>
      <c r="T22" s="166"/>
      <c r="U22" s="163"/>
      <c r="V22" s="334">
        <v>2338.5100000000002</v>
      </c>
      <c r="W22" s="333">
        <f>V22*100/V29</f>
        <v>2.3387036446617784</v>
      </c>
    </row>
    <row r="23" spans="1:23" ht="24.75" customHeight="1" x14ac:dyDescent="0.3">
      <c r="A23" s="140">
        <v>9</v>
      </c>
      <c r="B23" s="346" t="s">
        <v>41</v>
      </c>
      <c r="C23" s="347"/>
      <c r="D23" s="347"/>
      <c r="E23" s="347"/>
      <c r="F23" s="347"/>
      <c r="G23" s="347"/>
      <c r="H23" s="347"/>
      <c r="I23" s="348"/>
      <c r="J23" s="334">
        <v>7389.28</v>
      </c>
      <c r="K23" s="146">
        <f>J23*100/J29</f>
        <v>7.389891883047917</v>
      </c>
      <c r="L23" s="174">
        <f>J23*0.4</f>
        <v>2955.712</v>
      </c>
      <c r="M23" s="165">
        <v>40</v>
      </c>
      <c r="N23" s="152">
        <f>J23-L23</f>
        <v>4433.5679999999993</v>
      </c>
      <c r="O23" s="144">
        <v>60</v>
      </c>
      <c r="P23" s="166"/>
      <c r="Q23" s="165"/>
      <c r="R23" s="178"/>
      <c r="S23" s="145"/>
      <c r="T23" s="179"/>
      <c r="U23" s="145"/>
      <c r="V23" s="334">
        <v>7389.28</v>
      </c>
      <c r="W23" s="333">
        <f>V23*100/V29</f>
        <v>7.389891883047917</v>
      </c>
    </row>
    <row r="24" spans="1:23" ht="22.5" customHeight="1" x14ac:dyDescent="0.3">
      <c r="A24" s="351">
        <v>10</v>
      </c>
      <c r="B24" s="464" t="s">
        <v>42</v>
      </c>
      <c r="C24" s="465"/>
      <c r="D24" s="465"/>
      <c r="E24" s="465"/>
      <c r="F24" s="465"/>
      <c r="G24" s="465"/>
      <c r="H24" s="465"/>
      <c r="I24" s="349"/>
      <c r="J24" s="334">
        <v>1821.82</v>
      </c>
      <c r="K24" s="146">
        <f>J24*100/J29</f>
        <v>1.8219708591871409</v>
      </c>
      <c r="L24" s="167"/>
      <c r="M24" s="168"/>
      <c r="N24" s="330">
        <v>1821.82</v>
      </c>
      <c r="O24" s="145">
        <v>100</v>
      </c>
      <c r="P24" s="166"/>
      <c r="Q24" s="165"/>
      <c r="R24" s="178"/>
      <c r="S24" s="145"/>
      <c r="T24" s="166"/>
      <c r="U24" s="145"/>
      <c r="V24" s="334">
        <v>1821.82</v>
      </c>
      <c r="W24" s="333">
        <f>V24*100/V29</f>
        <v>1.8219708591871409</v>
      </c>
    </row>
    <row r="25" spans="1:23" ht="24" customHeight="1" x14ac:dyDescent="0.3">
      <c r="A25" s="140">
        <v>11</v>
      </c>
      <c r="B25" s="464"/>
      <c r="C25" s="465"/>
      <c r="D25" s="465"/>
      <c r="E25" s="465"/>
      <c r="F25" s="465"/>
      <c r="G25" s="465"/>
      <c r="H25" s="465"/>
      <c r="I25" s="350"/>
      <c r="J25" s="334"/>
      <c r="K25" s="333"/>
      <c r="L25" s="169"/>
      <c r="M25" s="168"/>
      <c r="N25" s="141"/>
      <c r="O25" s="145"/>
      <c r="P25" s="166"/>
      <c r="Q25" s="165"/>
      <c r="R25" s="178"/>
      <c r="S25" s="144"/>
      <c r="T25" s="166"/>
      <c r="U25" s="165"/>
      <c r="V25" s="334"/>
      <c r="W25" s="333"/>
    </row>
    <row r="26" spans="1:23" ht="23.25" customHeight="1" x14ac:dyDescent="0.3">
      <c r="A26" s="351">
        <v>12</v>
      </c>
      <c r="B26" s="464"/>
      <c r="C26" s="465"/>
      <c r="D26" s="465"/>
      <c r="E26" s="465"/>
      <c r="F26" s="465"/>
      <c r="G26" s="465"/>
      <c r="H26" s="465"/>
      <c r="I26" s="350"/>
      <c r="J26" s="335"/>
      <c r="K26" s="333"/>
      <c r="L26" s="169"/>
      <c r="M26" s="168"/>
      <c r="N26" s="141"/>
      <c r="O26" s="145"/>
      <c r="P26" s="164"/>
      <c r="Q26" s="165"/>
      <c r="R26" s="178"/>
      <c r="S26" s="144"/>
      <c r="T26" s="164"/>
      <c r="U26" s="165"/>
      <c r="V26" s="335"/>
      <c r="W26" s="333"/>
    </row>
    <row r="27" spans="1:23" ht="22.5" customHeight="1" thickBot="1" x14ac:dyDescent="0.35">
      <c r="A27" s="136">
        <v>13</v>
      </c>
      <c r="B27" s="484"/>
      <c r="C27" s="484"/>
      <c r="D27" s="484"/>
      <c r="E27" s="484"/>
      <c r="F27" s="484"/>
      <c r="G27" s="484"/>
      <c r="H27" s="484"/>
      <c r="I27" s="345"/>
      <c r="J27" s="137"/>
      <c r="K27" s="138"/>
      <c r="L27" s="352"/>
      <c r="M27" s="353"/>
      <c r="N27" s="354"/>
      <c r="O27" s="355"/>
      <c r="P27" s="356"/>
      <c r="Q27" s="357"/>
      <c r="R27" s="358"/>
      <c r="S27" s="359"/>
      <c r="T27" s="356"/>
      <c r="U27" s="357"/>
      <c r="V27" s="137"/>
      <c r="W27" s="337"/>
    </row>
    <row r="28" spans="1:23" ht="15.6" thickBot="1" x14ac:dyDescent="0.35">
      <c r="A28" s="338"/>
      <c r="B28" s="485"/>
      <c r="C28" s="485"/>
      <c r="D28" s="485"/>
      <c r="E28" s="485"/>
      <c r="F28" s="485"/>
      <c r="G28" s="485"/>
      <c r="H28" s="485"/>
      <c r="I28" s="485"/>
      <c r="J28" s="339"/>
      <c r="K28" s="340"/>
      <c r="L28" s="341"/>
      <c r="M28" s="341"/>
      <c r="N28" s="341"/>
      <c r="O28" s="341"/>
      <c r="P28" s="342"/>
      <c r="Q28" s="342"/>
      <c r="R28" s="343"/>
      <c r="S28" s="342"/>
      <c r="T28" s="342"/>
      <c r="U28" s="342"/>
      <c r="V28" s="339"/>
      <c r="W28" s="344"/>
    </row>
    <row r="29" spans="1:23" ht="30.75" customHeight="1" thickBot="1" x14ac:dyDescent="0.35">
      <c r="A29" s="473" t="s">
        <v>43</v>
      </c>
      <c r="B29" s="474"/>
      <c r="C29" s="474"/>
      <c r="D29" s="474"/>
      <c r="E29" s="474"/>
      <c r="F29" s="474"/>
      <c r="G29" s="474"/>
      <c r="H29" s="188"/>
      <c r="I29" s="189"/>
      <c r="J29" s="185">
        <f>SUM(J16:J28)</f>
        <v>99991.719999999987</v>
      </c>
      <c r="K29" s="184">
        <v>100</v>
      </c>
      <c r="L29" s="180">
        <f>SUM(L16:L28)</f>
        <v>44670.913999999997</v>
      </c>
      <c r="M29" s="186">
        <f>L29*100/J29</f>
        <v>44.674613057961203</v>
      </c>
      <c r="N29" s="182">
        <f>SUM(N18:N28)</f>
        <v>55320.775999999998</v>
      </c>
      <c r="O29" s="183">
        <f>N29*100/J29</f>
        <v>55.325356939554602</v>
      </c>
      <c r="P29" s="180">
        <f>SUM(P21:P28)</f>
        <v>0</v>
      </c>
      <c r="Q29" s="181">
        <f>P29*100/J29</f>
        <v>0</v>
      </c>
      <c r="R29" s="182"/>
      <c r="S29" s="367"/>
      <c r="T29" s="370"/>
      <c r="U29" s="371"/>
      <c r="V29" s="372">
        <f>SUM(V16:V28)</f>
        <v>99991.719999999987</v>
      </c>
      <c r="W29" s="373">
        <v>100</v>
      </c>
    </row>
    <row r="30" spans="1:23" ht="30.75" customHeight="1" thickBot="1" x14ac:dyDescent="0.35">
      <c r="A30" s="455" t="s">
        <v>44</v>
      </c>
      <c r="B30" s="456"/>
      <c r="C30" s="456"/>
      <c r="D30" s="456"/>
      <c r="E30" s="456"/>
      <c r="F30" s="456"/>
      <c r="G30" s="456"/>
      <c r="H30" s="133"/>
      <c r="I30" s="134"/>
      <c r="J30" s="190"/>
      <c r="K30" s="131"/>
      <c r="L30" s="363">
        <f>L29</f>
        <v>44670.913999999997</v>
      </c>
      <c r="M30" s="187">
        <f>L30*100/J29</f>
        <v>44.674613057961203</v>
      </c>
      <c r="N30" s="354">
        <f>N29+L30</f>
        <v>99991.69</v>
      </c>
      <c r="O30" s="355">
        <f>N30*100/J29</f>
        <v>99.999969997515805</v>
      </c>
      <c r="P30" s="352">
        <v>99991.72</v>
      </c>
      <c r="Q30" s="364">
        <f>P30*100/J29</f>
        <v>100.00000000000001</v>
      </c>
      <c r="R30" s="365"/>
      <c r="S30" s="366"/>
      <c r="T30" s="368"/>
      <c r="U30" s="369"/>
      <c r="V30" s="361"/>
      <c r="W30" s="362"/>
    </row>
    <row r="31" spans="1:23" x14ac:dyDescent="0.3">
      <c r="A31" s="475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7"/>
      <c r="N31" s="475"/>
      <c r="O31" s="476"/>
      <c r="P31" s="476"/>
      <c r="Q31" s="476"/>
      <c r="R31" s="476"/>
      <c r="S31" s="476"/>
      <c r="T31" s="476"/>
      <c r="U31" s="476"/>
      <c r="V31" s="476"/>
      <c r="W31" s="477"/>
    </row>
    <row r="32" spans="1:23" x14ac:dyDescent="0.3">
      <c r="A32" s="478"/>
      <c r="B32" s="479"/>
      <c r="C32" s="479"/>
      <c r="D32" s="479"/>
      <c r="E32" s="479"/>
      <c r="F32" s="479"/>
      <c r="G32" s="479"/>
      <c r="H32" s="479"/>
      <c r="I32" s="479"/>
      <c r="J32" s="479"/>
      <c r="K32" s="479"/>
      <c r="L32" s="479"/>
      <c r="M32" s="480"/>
      <c r="N32" s="478"/>
      <c r="O32" s="479"/>
      <c r="P32" s="479"/>
      <c r="Q32" s="479"/>
      <c r="R32" s="479"/>
      <c r="S32" s="479"/>
      <c r="T32" s="479"/>
      <c r="U32" s="479"/>
      <c r="V32" s="479"/>
      <c r="W32" s="480"/>
    </row>
    <row r="33" spans="1:23" x14ac:dyDescent="0.3">
      <c r="A33" s="478"/>
      <c r="B33" s="479"/>
      <c r="C33" s="479"/>
      <c r="D33" s="479"/>
      <c r="E33" s="479"/>
      <c r="F33" s="479"/>
      <c r="G33" s="479"/>
      <c r="H33" s="479"/>
      <c r="I33" s="479"/>
      <c r="J33" s="479"/>
      <c r="K33" s="479"/>
      <c r="L33" s="479"/>
      <c r="M33" s="480"/>
      <c r="N33" s="478"/>
      <c r="O33" s="479"/>
      <c r="P33" s="479"/>
      <c r="Q33" s="479"/>
      <c r="R33" s="479"/>
      <c r="S33" s="479"/>
      <c r="T33" s="479"/>
      <c r="U33" s="479"/>
      <c r="V33" s="479"/>
      <c r="W33" s="480"/>
    </row>
    <row r="34" spans="1:23" x14ac:dyDescent="0.3">
      <c r="A34" s="478"/>
      <c r="B34" s="479"/>
      <c r="C34" s="479"/>
      <c r="D34" s="479"/>
      <c r="E34" s="479"/>
      <c r="F34" s="479"/>
      <c r="G34" s="479"/>
      <c r="H34" s="479"/>
      <c r="I34" s="479"/>
      <c r="J34" s="479"/>
      <c r="K34" s="479"/>
      <c r="L34" s="479"/>
      <c r="M34" s="480"/>
      <c r="N34" s="478"/>
      <c r="O34" s="479"/>
      <c r="P34" s="479"/>
      <c r="Q34" s="479"/>
      <c r="R34" s="479"/>
      <c r="S34" s="479"/>
      <c r="T34" s="479"/>
      <c r="U34" s="479"/>
      <c r="V34" s="479"/>
      <c r="W34" s="480"/>
    </row>
    <row r="35" spans="1:23" x14ac:dyDescent="0.3">
      <c r="A35" s="478"/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M35" s="480"/>
      <c r="N35" s="478"/>
      <c r="O35" s="479"/>
      <c r="P35" s="479"/>
      <c r="Q35" s="479"/>
      <c r="R35" s="479"/>
      <c r="S35" s="479"/>
      <c r="T35" s="479"/>
      <c r="U35" s="479"/>
      <c r="V35" s="479"/>
      <c r="W35" s="480"/>
    </row>
    <row r="36" spans="1:23" x14ac:dyDescent="0.3">
      <c r="A36" s="478"/>
      <c r="B36" s="479"/>
      <c r="C36" s="479"/>
      <c r="D36" s="479"/>
      <c r="E36" s="479"/>
      <c r="F36" s="479"/>
      <c r="G36" s="479"/>
      <c r="H36" s="479"/>
      <c r="I36" s="479"/>
      <c r="J36" s="479"/>
      <c r="K36" s="479"/>
      <c r="L36" s="479"/>
      <c r="M36" s="480"/>
      <c r="N36" s="478"/>
      <c r="O36" s="479"/>
      <c r="P36" s="479"/>
      <c r="Q36" s="479"/>
      <c r="R36" s="479"/>
      <c r="S36" s="479"/>
      <c r="T36" s="479"/>
      <c r="U36" s="479"/>
      <c r="V36" s="479"/>
      <c r="W36" s="480"/>
    </row>
    <row r="37" spans="1:23" x14ac:dyDescent="0.3">
      <c r="A37" s="478"/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80"/>
      <c r="N37" s="478"/>
      <c r="O37" s="479"/>
      <c r="P37" s="479"/>
      <c r="Q37" s="479"/>
      <c r="R37" s="479"/>
      <c r="S37" s="479"/>
      <c r="T37" s="479"/>
      <c r="U37" s="479"/>
      <c r="V37" s="479"/>
      <c r="W37" s="480"/>
    </row>
    <row r="38" spans="1:23" x14ac:dyDescent="0.3">
      <c r="A38" s="478"/>
      <c r="B38" s="479"/>
      <c r="C38" s="479"/>
      <c r="D38" s="479"/>
      <c r="E38" s="479"/>
      <c r="F38" s="479"/>
      <c r="G38" s="479"/>
      <c r="H38" s="479"/>
      <c r="I38" s="479"/>
      <c r="J38" s="479"/>
      <c r="K38" s="479"/>
      <c r="L38" s="479"/>
      <c r="M38" s="480"/>
      <c r="N38" s="478"/>
      <c r="O38" s="479"/>
      <c r="P38" s="479"/>
      <c r="Q38" s="479"/>
      <c r="R38" s="479"/>
      <c r="S38" s="479"/>
      <c r="T38" s="479"/>
      <c r="U38" s="479"/>
      <c r="V38" s="479"/>
      <c r="W38" s="480"/>
    </row>
    <row r="39" spans="1:23" x14ac:dyDescent="0.3">
      <c r="A39" s="478"/>
      <c r="B39" s="479"/>
      <c r="C39" s="479"/>
      <c r="D39" s="479"/>
      <c r="E39" s="479"/>
      <c r="F39" s="479"/>
      <c r="G39" s="479"/>
      <c r="H39" s="479"/>
      <c r="I39" s="479"/>
      <c r="J39" s="479"/>
      <c r="K39" s="479"/>
      <c r="L39" s="479"/>
      <c r="M39" s="480"/>
      <c r="N39" s="478"/>
      <c r="O39" s="479"/>
      <c r="P39" s="479"/>
      <c r="Q39" s="479"/>
      <c r="R39" s="479"/>
      <c r="S39" s="479"/>
      <c r="T39" s="479"/>
      <c r="U39" s="479"/>
      <c r="V39" s="479"/>
      <c r="W39" s="480"/>
    </row>
    <row r="40" spans="1:23" ht="15.6" thickBot="1" x14ac:dyDescent="0.35">
      <c r="A40" s="481"/>
      <c r="B40" s="482"/>
      <c r="C40" s="482"/>
      <c r="D40" s="482"/>
      <c r="E40" s="482"/>
      <c r="F40" s="482"/>
      <c r="G40" s="482"/>
      <c r="H40" s="482"/>
      <c r="I40" s="482"/>
      <c r="J40" s="482"/>
      <c r="K40" s="482"/>
      <c r="L40" s="482"/>
      <c r="M40" s="483"/>
      <c r="N40" s="481"/>
      <c r="O40" s="482"/>
      <c r="P40" s="482"/>
      <c r="Q40" s="482"/>
      <c r="R40" s="482"/>
      <c r="S40" s="482"/>
      <c r="T40" s="482"/>
      <c r="U40" s="482"/>
      <c r="V40" s="482"/>
      <c r="W40" s="483"/>
    </row>
    <row r="47" spans="1:23" x14ac:dyDescent="0.3">
      <c r="S47" s="132" t="s">
        <v>25</v>
      </c>
    </row>
  </sheetData>
  <mergeCells count="30">
    <mergeCell ref="B26:H26"/>
    <mergeCell ref="A29:G29"/>
    <mergeCell ref="A31:M40"/>
    <mergeCell ref="N31:W40"/>
    <mergeCell ref="B27:H27"/>
    <mergeCell ref="B28:I28"/>
    <mergeCell ref="A30:G30"/>
    <mergeCell ref="B25:H25"/>
    <mergeCell ref="B16:I16"/>
    <mergeCell ref="B17:I17"/>
    <mergeCell ref="B18:I18"/>
    <mergeCell ref="B19:I19"/>
    <mergeCell ref="B20:I20"/>
    <mergeCell ref="B22:I22"/>
    <mergeCell ref="B24:H24"/>
    <mergeCell ref="T14:U14"/>
    <mergeCell ref="V14:W14"/>
    <mergeCell ref="E1:W6"/>
    <mergeCell ref="E7:W8"/>
    <mergeCell ref="A9:W9"/>
    <mergeCell ref="A11:W11"/>
    <mergeCell ref="L13:W13"/>
    <mergeCell ref="J13:K14"/>
    <mergeCell ref="L14:M14"/>
    <mergeCell ref="N14:O14"/>
    <mergeCell ref="P14:Q14"/>
    <mergeCell ref="R14:S14"/>
    <mergeCell ref="A1:D8"/>
    <mergeCell ref="A13:A15"/>
    <mergeCell ref="B13:I15"/>
  </mergeCells>
  <pageMargins left="0.511811024" right="0.511811024" top="0.78740157499999996" bottom="0.78740157499999996" header="0.31496062000000002" footer="0.31496062000000002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</vt:lpstr>
      <vt:lpstr>Conograma fisico</vt:lpstr>
      <vt:lpstr>'Conograma fisico'!Area_de_impressao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Luiz</cp:lastModifiedBy>
  <cp:lastPrinted>2018-07-31T20:44:40Z</cp:lastPrinted>
  <dcterms:created xsi:type="dcterms:W3CDTF">2013-12-10T17:34:52Z</dcterms:created>
  <dcterms:modified xsi:type="dcterms:W3CDTF">2018-07-31T20:45:28Z</dcterms:modified>
</cp:coreProperties>
</file>